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2 15 Villagran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1" i="128" l="1"/>
  <c r="S27" i="128"/>
  <c r="T34" i="128"/>
  <c r="S34" i="128" s="1"/>
  <c r="T33" i="128"/>
  <c r="S33" i="128" s="1"/>
  <c r="T32" i="128"/>
  <c r="S32" i="128" s="1"/>
  <c r="T31" i="128"/>
  <c r="T30" i="128"/>
  <c r="S30" i="128" s="1"/>
  <c r="T29" i="128"/>
  <c r="S29" i="128" s="1"/>
  <c r="T28" i="128"/>
  <c r="S28" i="128" s="1"/>
  <c r="T27" i="128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W5" i="31968" s="1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R19" i="105" s="1"/>
  <c r="T19" i="105" s="1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W19" i="105" s="1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B32" i="101"/>
  <c r="I9" i="101"/>
  <c r="B32" i="114"/>
  <c r="A32" i="114"/>
  <c r="I11" i="114"/>
  <c r="I9" i="114"/>
  <c r="L45" i="21396"/>
  <c r="O45" i="21396" s="1"/>
  <c r="R5" i="31968"/>
  <c r="T5" i="31968" s="1"/>
  <c r="W13" i="31968"/>
  <c r="W15" i="31968"/>
  <c r="R27" i="31968"/>
  <c r="W29" i="31968"/>
  <c r="W33" i="31968"/>
  <c r="Y18" i="105"/>
  <c r="R5" i="105"/>
  <c r="R9" i="105"/>
  <c r="T9" i="105" s="1"/>
  <c r="R13" i="105"/>
  <c r="T13" i="105" s="1"/>
  <c r="R15" i="105"/>
  <c r="T15" i="105" s="1"/>
  <c r="W15" i="105"/>
  <c r="R17" i="105"/>
  <c r="R21" i="105"/>
  <c r="T21" i="105" s="1"/>
  <c r="W31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G11" i="115" l="1"/>
  <c r="B32" i="115" s="1"/>
  <c r="Y33" i="31968"/>
  <c r="W4" i="128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F27" i="31963" s="1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F23" i="31963" l="1"/>
  <c r="B21" i="31961"/>
  <c r="I13" i="97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21" i="31962"/>
  <c r="J42" i="97"/>
  <c r="F42" i="97"/>
  <c r="I42" i="97" s="1"/>
  <c r="F49" i="97"/>
  <c r="F13" i="31961" l="1"/>
  <c r="I13" i="31961" s="1"/>
  <c r="B13" i="31962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<sst xmlns="http://schemas.openxmlformats.org/spreadsheetml/2006/main" count="763" uniqueCount="233">
  <si>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</si>
  <si>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</si>
  <si>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</si>
  <si>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</si>
  <si>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</si>
  <si>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</si>
  <si>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</si>
  <si>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</si>
  <si>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</si>
  <si>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</si>
  <si>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</si>
  <si>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</si>
  <si>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</si>
  <si>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</si>
  <si>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</si>
  <si>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</si>
  <si>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</si>
  <si>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</si>
  <si>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</si>
  <si>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</si>
  <si>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</si>
  <si>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</si>
  <si>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</si>
  <si>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</si>
  <si>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</si>
  <si>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</si>
  <si>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</si>
  <si>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</si>
  <si>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</si>
  <si>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</si>
  <si>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</si>
  <si>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</si>
  <si>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</si>
  <si>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</si>
  <si>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</si>
  <si>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</si>
  <si>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</si>
  <si>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</si>
  <si>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</si>
  <si>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</si>
  <si>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</si>
  <si>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</si>
  <si>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</si>
  <si>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</si>
  <si>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</si>
  <si>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</si>
  <si>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</si>
  <si>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</si>
  <si>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</si>
  <si>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</si>
  <si>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</si>
  <si>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</si>
  <si>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</si>
  <si>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</si>
  <si>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</si>
  <si>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</si>
  <si>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</si>
  <si>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</si>
  <si>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</si>
  <si>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</si>
  <si>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</si>
  <si>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</si>
  <si>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</si>
  <si>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</si>
  <si>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</si>
  <si>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</si>
  <si>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</si>
  <si>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</si>
  <si>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</si>
  <si>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</si>
  <si>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</si>
  <si>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</si>
  <si>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</si>
  <si>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</si>
  <si>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</si>
  <si>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</si>
  <si>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</si>
  <si>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</si>
  <si>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</si>
  <si>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</si>
  <si>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</si>
  <si>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</si>
  <si>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</si>
  <si>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</si>
  <si>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</si>
  <si>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</si>
  <si>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</si>
  <si>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</si>
  <si>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</si>
  <si>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</si>
  <si>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</si>
  <si>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</si>
  <si>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</si>
  <si>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</si>
  <si>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</si>
  <si>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</si>
  <si>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</si>
  <si>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</si>
  <si>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</si>
  <si>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</si>
  <si>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</si>
  <si>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</si>
  <si>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</si>
  <si>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</si>
  <si>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</si>
  <si>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</si>
  <si>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</si>
  <si>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</si>
  <si>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</si>
  <si>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</si>
  <si>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</si>
  <si>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</si>
  <si>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</si>
  <si>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</si>
  <si>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</si>
  <si>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</si>
  <si>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</si>
  <si>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</si>
  <si>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</si>
  <si>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</si>
  <si>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</si>
  <si>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</si>
  <si>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</si>
  <si>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</si>
  <si>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</si>
  <si>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</si>
  <si>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</si>
  <si>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</si>
  <si>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</si>
  <si>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</si>
  <si>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</si>
  <si>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</si>
  <si>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</si>
  <si>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</si>
  <si>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</si>
  <si>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</si>
  <si>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</si>
  <si>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</si>
  <si>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</si>
  <si>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</si>
  <si>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</si>
  <si>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</si>
  <si>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</si>
  <si>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</si>
  <si>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</si>
  <si>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</si>
  <si>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</si>
  <si>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</si>
  <si>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</si>
  <si>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</si>
  <si>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</si>
  <si>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</si>
  <si>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</si>
  <si>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</si>
  <si>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</si>
  <si>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</si>
  <si>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</si>
  <si>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</si>
  <si>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</si>
  <si>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</si>
  <si>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</si>
  <si>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</si>
  <si>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</si>
  <si>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</si>
  <si>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</si>
  <si>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</si>
  <si>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</si>
  <si>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</si>
  <si>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</si>
  <si>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</si>
  <si>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</si>
  <si>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</si>
  <si>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</si>
  <si>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</si>
  <si>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</si>
  <si>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</si>
  <si>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</si>
  <si>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</si>
  <si>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</si>
  <si>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</si>
  <si>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</si>
  <si>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</si>
  <si>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</si>
  <si>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</si>
  <si>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</si>
  <si>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</si>
  <si>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</si>
  <si>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</si>
  <si>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</si>
  <si>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</si>
  <si>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</si>
  <si>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</si>
  <si>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</si>
  <si>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</si>
  <si>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</si>
  <si>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</si>
  <si>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</si>
  <si>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</si>
  <si>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</si>
  <si>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</si>
  <si>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</si>
  <si>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</si>
  <si>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</si>
  <si>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</si>
  <si>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</si>
  <si>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</si>
  <si>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</si>
  <si>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</si>
  <si>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</si>
  <si>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</si>
  <si>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</si>
  <si>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</si>
  <si>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</si>
  <si>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</si>
  <si>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</si>
  <si>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</si>
  <si>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</si>
  <si>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</si>
  <si>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</si>
  <si>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</si>
  <si>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</si>
  <si>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</si>
  <si>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</si>
  <si>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</si>
  <si>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</si>
  <si>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</si>
  <si>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</si>
  <si>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</si>
  <si>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</si>
  <si>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</si>
  <si>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</si>
  <si>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01/05/2015 al 31/05/2015</t>
  </si>
  <si>
    <t>Consumo diario
[ MCF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</si>
</sst>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232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20151001</v>
      </c>
      <c r="C4" s="444">
        <v>0.375</v>
      </c>
      <c r="D4" s="445">
        <v>1440</v>
      </c>
      <c r="E4" s="443"/>
      <c r="F4" s="591">
        <v>682.14312700000005</v>
      </c>
      <c r="G4" s="591">
        <v>71.019135000000006</v>
      </c>
      <c r="H4" s="443">
        <v>1030.3405760000001</v>
      </c>
      <c r="I4" s="447"/>
      <c r="J4" s="592">
        <v>866.63354500000003</v>
      </c>
      <c r="K4" s="448">
        <v>214523.078125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24540.326866993237</v>
      </c>
      <c r="T4" s="463">
        <f>J4*1000</f>
        <v>866633.54500000004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866.6335</v>
      </c>
      <c r="AF4" s="583"/>
      <c r="AG4" s="548"/>
      <c r="AH4" s="549"/>
      <c r="AI4" s="584">
        <f>IFERROR(AE4*1,0)</f>
        <v>866.63350000000003</v>
      </c>
      <c r="AJ4" s="585">
        <f>AI4-AH4</f>
        <v>866.63350000000003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20151002</v>
      </c>
      <c r="C5" s="453">
        <v>0.375</v>
      </c>
      <c r="D5" s="454">
        <v>1440</v>
      </c>
      <c r="E5" s="452"/>
      <c r="F5" s="599">
        <v>721.51794400000006</v>
      </c>
      <c r="G5" s="599">
        <v>70.636039999999994</v>
      </c>
      <c r="H5" s="452">
        <v>1032.9499510000001</v>
      </c>
      <c r="I5" s="456"/>
      <c r="J5" s="600">
        <v>798.04937700000005</v>
      </c>
      <c r="K5" s="457">
        <v>198182.46875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22598.239683395033</v>
      </c>
      <c r="T5" s="469">
        <f t="shared" ref="T5:T34" si="3">J5*1000</f>
        <v>798049.37700000009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798.0493</v>
      </c>
      <c r="AF5" s="556"/>
      <c r="AG5" s="557"/>
      <c r="AH5" s="558"/>
      <c r="AI5" s="586">
        <f t="shared" ref="AI5:AI34" si="8">IFERROR(AE5*1,0)</f>
        <v>798.04930000000002</v>
      </c>
      <c r="AJ5" s="587">
        <f t="shared" ref="AJ5:AJ34" si="9">AI5-AH5</f>
        <v>798.04930000000002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20151003</v>
      </c>
      <c r="C6" s="453">
        <v>0.375</v>
      </c>
      <c r="D6" s="454">
        <v>1440</v>
      </c>
      <c r="E6" s="452"/>
      <c r="F6" s="599">
        <v>751.43646200000001</v>
      </c>
      <c r="G6" s="599">
        <v>71.292229000000006</v>
      </c>
      <c r="H6" s="452">
        <v>1031.479736</v>
      </c>
      <c r="I6" s="456"/>
      <c r="J6" s="600">
        <v>568.13678000000004</v>
      </c>
      <c r="K6" s="457">
        <v>140595.171875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16087.840548984319</v>
      </c>
      <c r="T6" s="469">
        <f t="shared" si="3"/>
        <v>568136.78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568.1367</v>
      </c>
      <c r="AF6" s="556"/>
      <c r="AG6" s="557"/>
      <c r="AH6" s="558"/>
      <c r="AI6" s="586">
        <f t="shared" si="8"/>
        <v>568.13670000000002</v>
      </c>
      <c r="AJ6" s="587">
        <f t="shared" si="9"/>
        <v>568.13670000000002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20151004</v>
      </c>
      <c r="C7" s="453">
        <v>0.375</v>
      </c>
      <c r="D7" s="454">
        <v>1440</v>
      </c>
      <c r="E7" s="452"/>
      <c r="F7" s="599">
        <v>778.78930700000001</v>
      </c>
      <c r="G7" s="599">
        <v>71.272980000000004</v>
      </c>
      <c r="H7" s="452">
        <v>1030.9176030000001</v>
      </c>
      <c r="I7" s="456"/>
      <c r="J7" s="600">
        <v>530.65954599999998</v>
      </c>
      <c r="K7" s="457">
        <v>131295.0625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15026.603561635999</v>
      </c>
      <c r="T7" s="469">
        <f t="shared" si="3"/>
        <v>530659.54599999997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530.6595</v>
      </c>
      <c r="AF7" s="556"/>
      <c r="AG7" s="557"/>
      <c r="AH7" s="558"/>
      <c r="AI7" s="586">
        <f t="shared" si="8"/>
        <v>530.65949999999998</v>
      </c>
      <c r="AJ7" s="587">
        <f t="shared" si="9"/>
        <v>530.65949999999998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20151005</v>
      </c>
      <c r="C8" s="453">
        <v>0.375</v>
      </c>
      <c r="D8" s="454">
        <v>1440</v>
      </c>
      <c r="E8" s="452"/>
      <c r="F8" s="599">
        <v>759.91467299999999</v>
      </c>
      <c r="G8" s="599">
        <v>71.599022000000005</v>
      </c>
      <c r="H8" s="452">
        <v>1025.9140629999999</v>
      </c>
      <c r="I8" s="456"/>
      <c r="J8" s="600">
        <v>720.97680700000001</v>
      </c>
      <c r="K8" s="457">
        <v>177949.625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20415.787744866371</v>
      </c>
      <c r="T8" s="469">
        <f t="shared" si="3"/>
        <v>720976.80700000003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720.9768</v>
      </c>
      <c r="AF8" s="556"/>
      <c r="AG8" s="557"/>
      <c r="AH8" s="558"/>
      <c r="AI8" s="586">
        <f t="shared" si="8"/>
        <v>720.97680000000003</v>
      </c>
      <c r="AJ8" s="587">
        <f t="shared" si="9"/>
        <v>720.97680000000003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20151006</v>
      </c>
      <c r="C9" s="453">
        <v>0.375</v>
      </c>
      <c r="D9" s="454">
        <v>1440</v>
      </c>
      <c r="E9" s="452"/>
      <c r="F9" s="599">
        <v>765.96374500000002</v>
      </c>
      <c r="G9" s="599">
        <v>71.500045999999998</v>
      </c>
      <c r="H9" s="452">
        <v>1084.5085449999999</v>
      </c>
      <c r="I9" s="456"/>
      <c r="J9" s="600">
        <v>843.28479000000004</v>
      </c>
      <c r="K9" s="457">
        <v>219622.4375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23879.163814924508</v>
      </c>
      <c r="T9" s="469">
        <f t="shared" si="3"/>
        <v>843284.79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843.2847</v>
      </c>
      <c r="AF9" s="556"/>
      <c r="AG9" s="557"/>
      <c r="AH9" s="558"/>
      <c r="AI9" s="586">
        <f t="shared" si="8"/>
        <v>843.28470000000004</v>
      </c>
      <c r="AJ9" s="587">
        <f t="shared" si="9"/>
        <v>843.28470000000004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20151007</v>
      </c>
      <c r="C10" s="453">
        <v>0.375</v>
      </c>
      <c r="D10" s="454">
        <v>1440</v>
      </c>
      <c r="E10" s="452"/>
      <c r="F10" s="599">
        <v>770.55426</v>
      </c>
      <c r="G10" s="599">
        <v>71.609832999999995</v>
      </c>
      <c r="H10" s="452">
        <v>1087.1743160000001</v>
      </c>
      <c r="I10" s="456"/>
      <c r="J10" s="600">
        <v>855.63324</v>
      </c>
      <c r="K10" s="457">
        <v>223399.265625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24228.83294676122</v>
      </c>
      <c r="T10" s="469">
        <f t="shared" si="3"/>
        <v>855633.24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855.6332</v>
      </c>
      <c r="AF10" s="556"/>
      <c r="AG10" s="557"/>
      <c r="AH10" s="558"/>
      <c r="AI10" s="586">
        <f t="shared" si="8"/>
        <v>855.63319999999999</v>
      </c>
      <c r="AJ10" s="587">
        <f t="shared" si="9"/>
        <v>855.63319999999999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20151008</v>
      </c>
      <c r="C11" s="453">
        <v>0.375</v>
      </c>
      <c r="D11" s="454">
        <v>1440</v>
      </c>
      <c r="E11" s="452"/>
      <c r="F11" s="599">
        <v>765.555969</v>
      </c>
      <c r="G11" s="599">
        <v>71.337410000000006</v>
      </c>
      <c r="H11" s="452">
        <v>1084.0187989999999</v>
      </c>
      <c r="I11" s="456"/>
      <c r="J11" s="600">
        <v>914.71209699999997</v>
      </c>
      <c r="K11" s="457">
        <v>238037.078125</v>
      </c>
      <c r="L11" s="458">
        <v>0</v>
      </c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25901.759721951246</v>
      </c>
      <c r="T11" s="469">
        <f t="shared" si="3"/>
        <v>914712.09699999995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>914.7120</v>
      </c>
      <c r="AF11" s="556"/>
      <c r="AG11" s="557"/>
      <c r="AH11" s="558"/>
      <c r="AI11" s="586">
        <f t="shared" si="8"/>
        <v>914.71199999999999</v>
      </c>
      <c r="AJ11" s="587">
        <f t="shared" si="9"/>
        <v>914.71199999999999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20151009</v>
      </c>
      <c r="C12" s="453">
        <v>0.375</v>
      </c>
      <c r="D12" s="454">
        <v>1440</v>
      </c>
      <c r="E12" s="452"/>
      <c r="F12" s="599">
        <v>754.41143799999998</v>
      </c>
      <c r="G12" s="599">
        <v>71.097092000000004</v>
      </c>
      <c r="H12" s="452">
        <v>1084.7030030000001</v>
      </c>
      <c r="I12" s="456"/>
      <c r="J12" s="600">
        <v>779.37786900000003</v>
      </c>
      <c r="K12" s="457">
        <v>203320.515625</v>
      </c>
      <c r="L12" s="458">
        <v>0</v>
      </c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22069.521504802397</v>
      </c>
      <c r="T12" s="469">
        <f t="shared" si="3"/>
        <v>779377.86900000006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>779.3778</v>
      </c>
      <c r="AF12" s="556"/>
      <c r="AG12" s="557"/>
      <c r="AH12" s="558"/>
      <c r="AI12" s="586">
        <f t="shared" si="8"/>
        <v>779.37779999999998</v>
      </c>
      <c r="AJ12" s="587">
        <f t="shared" si="9"/>
        <v>779.37779999999998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20151010</v>
      </c>
      <c r="C13" s="453">
        <v>0.375</v>
      </c>
      <c r="D13" s="454">
        <v>1440</v>
      </c>
      <c r="E13" s="452"/>
      <c r="F13" s="599">
        <v>739.94781499999999</v>
      </c>
      <c r="G13" s="599">
        <v>70.579277000000005</v>
      </c>
      <c r="H13" s="452">
        <v>1034.310547</v>
      </c>
      <c r="I13" s="456"/>
      <c r="J13" s="600">
        <v>509.04513500000002</v>
      </c>
      <c r="K13" s="457">
        <v>126852.84375</v>
      </c>
      <c r="L13" s="458">
        <v>0</v>
      </c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14414.55165799369</v>
      </c>
      <c r="T13" s="469">
        <f t="shared" si="3"/>
        <v>509045.13500000001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>509.0451</v>
      </c>
      <c r="AF13" s="556"/>
      <c r="AG13" s="557"/>
      <c r="AH13" s="558"/>
      <c r="AI13" s="586">
        <f t="shared" si="8"/>
        <v>509.04509999999999</v>
      </c>
      <c r="AJ13" s="587">
        <f t="shared" si="9"/>
        <v>509.04509999999999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20151011</v>
      </c>
      <c r="C14" s="453">
        <v>0.375</v>
      </c>
      <c r="D14" s="454">
        <v>1440</v>
      </c>
      <c r="E14" s="452"/>
      <c r="F14" s="599">
        <v>776.97259499999996</v>
      </c>
      <c r="G14" s="599">
        <v>71.892585999999994</v>
      </c>
      <c r="H14" s="452">
        <v>1037.684814</v>
      </c>
      <c r="I14" s="456"/>
      <c r="J14" s="600">
        <v>352.89031999999997</v>
      </c>
      <c r="K14" s="457">
        <v>87996.882813000004</v>
      </c>
      <c r="L14" s="458">
        <v>0</v>
      </c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9992.7401275447264</v>
      </c>
      <c r="T14" s="469">
        <f t="shared" si="3"/>
        <v>352890.31999999995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>352.8903</v>
      </c>
      <c r="AF14" s="556"/>
      <c r="AG14" s="557"/>
      <c r="AH14" s="558"/>
      <c r="AI14" s="586">
        <f t="shared" si="8"/>
        <v>352.89030000000002</v>
      </c>
      <c r="AJ14" s="587">
        <f t="shared" si="9"/>
        <v>352.89030000000002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20151012</v>
      </c>
      <c r="C15" s="453">
        <v>0.375</v>
      </c>
      <c r="D15" s="454">
        <v>1440</v>
      </c>
      <c r="E15" s="452"/>
      <c r="F15" s="599">
        <v>760.98821999999996</v>
      </c>
      <c r="G15" s="599">
        <v>71.902709999999999</v>
      </c>
      <c r="H15" s="452">
        <v>1035.307251</v>
      </c>
      <c r="I15" s="456"/>
      <c r="J15" s="600">
        <v>619.26733400000001</v>
      </c>
      <c r="K15" s="457">
        <v>154309.90625</v>
      </c>
      <c r="L15" s="458">
        <v>0</v>
      </c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17535.69646835154</v>
      </c>
      <c r="T15" s="469">
        <f t="shared" si="3"/>
        <v>619267.33400000003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>619.2673</v>
      </c>
      <c r="AF15" s="556"/>
      <c r="AG15" s="557"/>
      <c r="AH15" s="558"/>
      <c r="AI15" s="586">
        <f t="shared" si="8"/>
        <v>619.26729999999998</v>
      </c>
      <c r="AJ15" s="587">
        <f t="shared" si="9"/>
        <v>619.26729999999998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20151013</v>
      </c>
      <c r="C16" s="453">
        <v>0.375</v>
      </c>
      <c r="D16" s="454">
        <v>1440</v>
      </c>
      <c r="E16" s="452"/>
      <c r="F16" s="599">
        <v>750.31829800000003</v>
      </c>
      <c r="G16" s="599">
        <v>71.667502999999996</v>
      </c>
      <c r="H16" s="452">
        <v>1061.6999510000001</v>
      </c>
      <c r="I16" s="456"/>
      <c r="J16" s="600">
        <v>690.96105999999997</v>
      </c>
      <c r="K16" s="457">
        <v>176756.15625</v>
      </c>
      <c r="L16" s="458">
        <v>0</v>
      </c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19565.836520630095</v>
      </c>
      <c r="T16" s="469">
        <f t="shared" si="3"/>
        <v>690961.05999999994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>690.9610</v>
      </c>
      <c r="AF16" s="556"/>
      <c r="AG16" s="557"/>
      <c r="AH16" s="558"/>
      <c r="AI16" s="586">
        <f t="shared" si="8"/>
        <v>690.96100000000001</v>
      </c>
      <c r="AJ16" s="587">
        <f t="shared" si="9"/>
        <v>690.96100000000001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20151014</v>
      </c>
      <c r="C17" s="453">
        <v>0.375</v>
      </c>
      <c r="D17" s="454">
        <v>1440</v>
      </c>
      <c r="E17" s="452"/>
      <c r="F17" s="599">
        <v>733.39758300000005</v>
      </c>
      <c r="G17" s="599">
        <v>70.993149000000003</v>
      </c>
      <c r="H17" s="452">
        <v>1082.5977780000001</v>
      </c>
      <c r="I17" s="456"/>
      <c r="J17" s="600">
        <v>855.03918499999997</v>
      </c>
      <c r="K17" s="457">
        <v>222317.03125</v>
      </c>
      <c r="L17" s="458">
        <v>0</v>
      </c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24212.011184020692</v>
      </c>
      <c r="T17" s="469">
        <f t="shared" si="3"/>
        <v>855039.18499999994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>855.0391</v>
      </c>
      <c r="AF17" s="556"/>
      <c r="AG17" s="557"/>
      <c r="AH17" s="558"/>
      <c r="AI17" s="586">
        <f t="shared" si="8"/>
        <v>855.03909999999996</v>
      </c>
      <c r="AJ17" s="587">
        <f t="shared" si="9"/>
        <v>855.03909999999996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20151015</v>
      </c>
      <c r="C18" s="453">
        <v>0.375</v>
      </c>
      <c r="D18" s="454">
        <v>1440</v>
      </c>
      <c r="E18" s="452"/>
      <c r="F18" s="599">
        <v>701.74426300000005</v>
      </c>
      <c r="G18" s="599">
        <v>70.692893999999995</v>
      </c>
      <c r="H18" s="452">
        <v>1084.071289</v>
      </c>
      <c r="I18" s="456"/>
      <c r="J18" s="600">
        <v>894.91168200000004</v>
      </c>
      <c r="K18" s="457">
        <v>232744.625</v>
      </c>
      <c r="L18" s="458">
        <v>0</v>
      </c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25341.074459990708</v>
      </c>
      <c r="T18" s="469">
        <f t="shared" si="3"/>
        <v>894911.68200000003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>894.9116</v>
      </c>
      <c r="AF18" s="556"/>
      <c r="AG18" s="557"/>
      <c r="AH18" s="558"/>
      <c r="AI18" s="586">
        <f t="shared" si="8"/>
        <v>894.91160000000002</v>
      </c>
      <c r="AJ18" s="587">
        <f t="shared" si="9"/>
        <v>894.91160000000002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20151016</v>
      </c>
      <c r="C19" s="453">
        <v>0.375</v>
      </c>
      <c r="D19" s="454">
        <v>1440</v>
      </c>
      <c r="E19" s="452"/>
      <c r="F19" s="599">
        <v>719.08300799999995</v>
      </c>
      <c r="G19" s="599">
        <v>70.381766999999996</v>
      </c>
      <c r="H19" s="452">
        <v>1040.5249020000001</v>
      </c>
      <c r="I19" s="456"/>
      <c r="J19" s="600">
        <v>670.55895999999996</v>
      </c>
      <c r="K19" s="457">
        <v>167678.609375</v>
      </c>
      <c r="L19" s="458">
        <v>0</v>
      </c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18988.113438409589</v>
      </c>
      <c r="T19" s="469">
        <f t="shared" si="3"/>
        <v>670558.96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>670.5589</v>
      </c>
      <c r="AF19" s="556"/>
      <c r="AG19" s="557"/>
      <c r="AH19" s="558"/>
      <c r="AI19" s="586">
        <f t="shared" si="8"/>
        <v>670.55889999999999</v>
      </c>
      <c r="AJ19" s="587">
        <f t="shared" si="9"/>
        <v>670.55889999999999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20151017</v>
      </c>
      <c r="C20" s="453">
        <v>0.375</v>
      </c>
      <c r="D20" s="454">
        <v>1440</v>
      </c>
      <c r="E20" s="452"/>
      <c r="F20" s="599">
        <v>765.14221199999997</v>
      </c>
      <c r="G20" s="599">
        <v>70.258422999999993</v>
      </c>
      <c r="H20" s="452">
        <v>1031.138428</v>
      </c>
      <c r="I20" s="456"/>
      <c r="J20" s="600">
        <v>596.25109899999995</v>
      </c>
      <c r="K20" s="457">
        <v>147679.296875</v>
      </c>
      <c r="L20" s="458">
        <v>0</v>
      </c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16883.949333237433</v>
      </c>
      <c r="T20" s="469">
        <f t="shared" si="3"/>
        <v>596251.09899999993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>596.2510</v>
      </c>
      <c r="AF20" s="556"/>
      <c r="AG20" s="557"/>
      <c r="AH20" s="558"/>
      <c r="AI20" s="586">
        <f t="shared" si="8"/>
        <v>596.25099999999998</v>
      </c>
      <c r="AJ20" s="587">
        <f t="shared" si="9"/>
        <v>596.25099999999998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20151018</v>
      </c>
      <c r="C21" s="453">
        <v>0.375</v>
      </c>
      <c r="D21" s="454">
        <v>1440</v>
      </c>
      <c r="E21" s="452"/>
      <c r="F21" s="599">
        <v>798.44305399999996</v>
      </c>
      <c r="G21" s="599">
        <v>69.580971000000005</v>
      </c>
      <c r="H21" s="452">
        <v>1026.876953</v>
      </c>
      <c r="I21" s="456"/>
      <c r="J21" s="600">
        <v>629.95983899999999</v>
      </c>
      <c r="K21" s="457">
        <v>155686.65625</v>
      </c>
      <c r="L21" s="458">
        <v>0</v>
      </c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17838.474464011699</v>
      </c>
      <c r="T21" s="469">
        <f t="shared" si="3"/>
        <v>629959.83900000004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>629.9598</v>
      </c>
      <c r="AF21" s="556"/>
      <c r="AG21" s="557"/>
      <c r="AH21" s="558"/>
      <c r="AI21" s="586">
        <f t="shared" si="8"/>
        <v>629.95979999999997</v>
      </c>
      <c r="AJ21" s="587">
        <f t="shared" si="9"/>
        <v>629.95979999999997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20151019</v>
      </c>
      <c r="C22" s="453">
        <v>0.375</v>
      </c>
      <c r="D22" s="454">
        <v>1440</v>
      </c>
      <c r="E22" s="452"/>
      <c r="F22" s="599">
        <v>756.60797100000002</v>
      </c>
      <c r="G22" s="599">
        <v>69.796042999999997</v>
      </c>
      <c r="H22" s="452">
        <v>1030.7723390000001</v>
      </c>
      <c r="I22" s="456"/>
      <c r="J22" s="600">
        <v>704.44262700000002</v>
      </c>
      <c r="K22" s="457">
        <v>174591.296875</v>
      </c>
      <c r="L22" s="458">
        <v>0</v>
      </c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19947.591949747795</v>
      </c>
      <c r="T22" s="469">
        <f t="shared" si="3"/>
        <v>704442.62699999998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>704.4426</v>
      </c>
      <c r="AF22" s="556"/>
      <c r="AG22" s="557"/>
      <c r="AH22" s="558"/>
      <c r="AI22" s="586">
        <f t="shared" si="8"/>
        <v>704.44259999999997</v>
      </c>
      <c r="AJ22" s="587">
        <f t="shared" si="9"/>
        <v>704.44259999999997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20151020</v>
      </c>
      <c r="C23" s="453">
        <v>0.375</v>
      </c>
      <c r="D23" s="454">
        <v>1440</v>
      </c>
      <c r="E23" s="452"/>
      <c r="F23" s="599">
        <v>717.293274</v>
      </c>
      <c r="G23" s="599">
        <v>70.936194999999998</v>
      </c>
      <c r="H23" s="452">
        <v>1027.93103</v>
      </c>
      <c r="I23" s="456"/>
      <c r="J23" s="600">
        <v>731.305115</v>
      </c>
      <c r="K23" s="457">
        <v>190575.609375</v>
      </c>
      <c r="L23" s="458">
        <v>0</v>
      </c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20708.252830905683</v>
      </c>
      <c r="T23" s="469">
        <f t="shared" si="3"/>
        <v>731305.11499999999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>731.3051</v>
      </c>
      <c r="AF23" s="556"/>
      <c r="AG23" s="557"/>
      <c r="AH23" s="558"/>
      <c r="AI23" s="586">
        <f t="shared" si="8"/>
        <v>731.30510000000004</v>
      </c>
      <c r="AJ23" s="587">
        <f t="shared" si="9"/>
        <v>731.30510000000004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20151021</v>
      </c>
      <c r="C24" s="453">
        <v>0.375</v>
      </c>
      <c r="D24" s="454">
        <v>1440</v>
      </c>
      <c r="E24" s="452"/>
      <c r="F24" s="599">
        <v>691.26379399999996</v>
      </c>
      <c r="G24" s="599">
        <v>71.008330999999998</v>
      </c>
      <c r="H24" s="452">
        <v>1034.6597899999999</v>
      </c>
      <c r="I24" s="456"/>
      <c r="J24" s="600">
        <v>721.94781499999999</v>
      </c>
      <c r="K24" s="457">
        <v>211128.4375</v>
      </c>
      <c r="L24" s="458">
        <v>0</v>
      </c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20443.283626889333</v>
      </c>
      <c r="T24" s="469">
        <f t="shared" si="3"/>
        <v>721947.81499999994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>721.9478</v>
      </c>
      <c r="AF24" s="556"/>
      <c r="AG24" s="557"/>
      <c r="AH24" s="558"/>
      <c r="AI24" s="586">
        <f t="shared" si="8"/>
        <v>721.94780000000003</v>
      </c>
      <c r="AJ24" s="587">
        <f t="shared" si="9"/>
        <v>721.94780000000003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420619.65245604736</v>
      </c>
      <c r="T36" s="490">
        <f>SUM(T4:T34)</f>
        <v>14854044.222000001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21</v>
      </c>
      <c r="E37" s="484" t="s">
        <v>168</v>
      </c>
      <c r="F37" s="609">
        <f>MAX(F4:F34)</f>
        <v>798.44305399999996</v>
      </c>
      <c r="G37" s="609">
        <f>MAX(G4:G34)</f>
        <v>71.902709999999999</v>
      </c>
      <c r="I37" s="484" t="s">
        <v>169</v>
      </c>
      <c r="J37" s="610">
        <f>SUM(J5:J34)</f>
        <v>13987.410676999996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14854.043099999999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745.78519104761892</v>
      </c>
      <c r="G38" s="611">
        <f>AVERAGE(G4:G34)</f>
        <v>71.002554095238096</v>
      </c>
      <c r="I38" s="484" t="s">
        <v>171</v>
      </c>
      <c r="J38" s="482">
        <f>J37/35.31467</f>
        <v>396.07932558905395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21</v>
      </c>
      <c r="AH38" s="536"/>
      <c r="AI38" s="536"/>
      <c r="AJ38" s="590">
        <f>AJ37/SUM(AI5:AI34)</f>
        <v>1.0619581126729853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682.14312700000005</v>
      </c>
      <c r="G39" s="612">
        <f>MIN(G4:G34)</f>
        <v>69.580971000000005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820.36371015238092</v>
      </c>
      <c r="G44" s="613">
        <f>G38*(1+$F$43)</f>
        <v>78.102809504761908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671.20667194285704</v>
      </c>
      <c r="G45" s="613">
        <f>G38*(1-$F$43)</f>
        <v>63.902298685714285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10</v>
      </c>
      <c r="E3" s="443">
        <v>1</v>
      </c>
      <c r="F3" s="446">
        <v>902697</v>
      </c>
      <c r="G3" s="443">
        <v>0</v>
      </c>
      <c r="H3" s="446">
        <v>1428880</v>
      </c>
      <c r="I3" s="443">
        <v>0</v>
      </c>
      <c r="J3" s="443">
        <v>0</v>
      </c>
      <c r="K3" s="443">
        <v>0</v>
      </c>
      <c r="L3" s="446">
        <v>92.025300000000001</v>
      </c>
      <c r="M3" s="446">
        <v>21.03</v>
      </c>
      <c r="N3" s="447">
        <v>0</v>
      </c>
      <c r="O3" s="513">
        <v>7242</v>
      </c>
      <c r="P3" s="514">
        <f>F4-F3</f>
        <v>7242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7242</v>
      </c>
      <c r="W3" s="516">
        <f>V3*35.31467</f>
        <v>255748.84013999999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902697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902697</v>
      </c>
      <c r="AJ3" s="551">
        <f>(AI3-AH3)</f>
        <v>-1752</v>
      </c>
      <c r="AK3" s="536"/>
      <c r="AL3" s="552">
        <f>AH4-AH3</f>
        <v>-904449</v>
      </c>
      <c r="AM3" s="553">
        <f>AI4-AI3</f>
        <v>7242</v>
      </c>
      <c r="AN3" s="554">
        <f>(AM3-AL3)</f>
        <v>911691</v>
      </c>
      <c r="AO3" s="555">
        <f t="shared" ref="AO3:AO33" si="1">IFERROR(AN3/AM3,"")</f>
        <v>125.8893951946976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10</v>
      </c>
      <c r="E4" s="452">
        <v>2</v>
      </c>
      <c r="F4" s="455">
        <v>909939</v>
      </c>
      <c r="G4" s="452">
        <v>0</v>
      </c>
      <c r="H4" s="455">
        <v>1429760</v>
      </c>
      <c r="I4" s="452">
        <v>0</v>
      </c>
      <c r="J4" s="452">
        <v>0</v>
      </c>
      <c r="K4" s="452">
        <v>0</v>
      </c>
      <c r="L4" s="455">
        <v>91.547399999999996</v>
      </c>
      <c r="M4" s="455">
        <v>20.9</v>
      </c>
      <c r="N4" s="456">
        <v>0</v>
      </c>
      <c r="O4" s="520">
        <v>8292</v>
      </c>
      <c r="P4" s="514">
        <f t="shared" ref="P4:P33" si="2">F5-F4</f>
        <v>8292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8292</v>
      </c>
      <c r="W4" s="521">
        <f>V4*35.31467</f>
        <v>292829.24364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909939</v>
      </c>
      <c r="AF4" s="556"/>
      <c r="AG4" s="557"/>
      <c r="AH4" s="558"/>
      <c r="AI4" s="559">
        <f t="shared" si="0"/>
        <v>909939</v>
      </c>
      <c r="AJ4" s="560">
        <f t="shared" ref="AJ4:AJ34" si="6">(AI4-AH4)</f>
        <v>909939</v>
      </c>
      <c r="AK4" s="536"/>
      <c r="AL4" s="552">
        <f t="shared" ref="AL4:AM33" si="7">AH5-AH4</f>
        <v>0</v>
      </c>
      <c r="AM4" s="561">
        <f t="shared" si="7"/>
        <v>8292</v>
      </c>
      <c r="AN4" s="562">
        <f t="shared" ref="AN4:AN33" si="8">(AM4-AL4)</f>
        <v>8292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10</v>
      </c>
      <c r="E5" s="452">
        <v>3</v>
      </c>
      <c r="F5" s="455">
        <v>918231</v>
      </c>
      <c r="G5" s="452">
        <v>0</v>
      </c>
      <c r="H5" s="455">
        <v>1430883</v>
      </c>
      <c r="I5" s="452">
        <v>0</v>
      </c>
      <c r="J5" s="452">
        <v>0</v>
      </c>
      <c r="K5" s="452">
        <v>0</v>
      </c>
      <c r="L5" s="455">
        <v>91.631500000000003</v>
      </c>
      <c r="M5" s="455">
        <v>20.8</v>
      </c>
      <c r="N5" s="456">
        <v>0</v>
      </c>
      <c r="O5" s="520">
        <v>7785</v>
      </c>
      <c r="P5" s="514">
        <f t="shared" si="2"/>
        <v>7785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7785</v>
      </c>
      <c r="W5" s="521">
        <f t="shared" ref="W5:W33" si="10">V5*35.31467</f>
        <v>274924.70594999997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918231</v>
      </c>
      <c r="AF5" s="556"/>
      <c r="AG5" s="557"/>
      <c r="AH5" s="558"/>
      <c r="AI5" s="559">
        <f t="shared" si="0"/>
        <v>918231</v>
      </c>
      <c r="AJ5" s="560">
        <f t="shared" si="6"/>
        <v>918231</v>
      </c>
      <c r="AK5" s="536"/>
      <c r="AL5" s="552">
        <f t="shared" si="7"/>
        <v>0</v>
      </c>
      <c r="AM5" s="561">
        <f t="shared" si="7"/>
        <v>7785</v>
      </c>
      <c r="AN5" s="562">
        <f t="shared" si="8"/>
        <v>7785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10</v>
      </c>
      <c r="E6" s="452">
        <v>4</v>
      </c>
      <c r="F6" s="455">
        <v>926016</v>
      </c>
      <c r="G6" s="452">
        <v>0</v>
      </c>
      <c r="H6" s="455">
        <v>1431939</v>
      </c>
      <c r="I6" s="452">
        <v>0</v>
      </c>
      <c r="J6" s="452">
        <v>0</v>
      </c>
      <c r="K6" s="452">
        <v>0</v>
      </c>
      <c r="L6" s="455">
        <v>91.824100000000001</v>
      </c>
      <c r="M6" s="455">
        <v>21.2</v>
      </c>
      <c r="N6" s="456">
        <v>0</v>
      </c>
      <c r="O6" s="520">
        <v>8000</v>
      </c>
      <c r="P6" s="514">
        <f t="shared" si="2"/>
        <v>8000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8000</v>
      </c>
      <c r="W6" s="521">
        <f t="shared" si="10"/>
        <v>282517.36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926016</v>
      </c>
      <c r="AF6" s="556"/>
      <c r="AG6" s="557"/>
      <c r="AH6" s="558"/>
      <c r="AI6" s="559">
        <f t="shared" si="0"/>
        <v>926016</v>
      </c>
      <c r="AJ6" s="560">
        <f t="shared" si="6"/>
        <v>926016</v>
      </c>
      <c r="AK6" s="536"/>
      <c r="AL6" s="552">
        <f t="shared" si="7"/>
        <v>392260</v>
      </c>
      <c r="AM6" s="561">
        <f t="shared" si="7"/>
        <v>8000</v>
      </c>
      <c r="AN6" s="562">
        <f t="shared" si="8"/>
        <v>-384260</v>
      </c>
      <c r="AO6" s="563">
        <f t="shared" si="1"/>
        <v>-48.032499999999999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10</v>
      </c>
      <c r="E7" s="452">
        <v>5</v>
      </c>
      <c r="F7" s="455">
        <v>934016</v>
      </c>
      <c r="G7" s="452">
        <v>0</v>
      </c>
      <c r="H7" s="455">
        <v>1433024</v>
      </c>
      <c r="I7" s="452">
        <v>0</v>
      </c>
      <c r="J7" s="452">
        <v>0</v>
      </c>
      <c r="K7" s="452">
        <v>0</v>
      </c>
      <c r="L7" s="455">
        <v>91.7697</v>
      </c>
      <c r="M7" s="455">
        <v>21</v>
      </c>
      <c r="N7" s="456">
        <v>0</v>
      </c>
      <c r="O7" s="520">
        <v>6136</v>
      </c>
      <c r="P7" s="514">
        <f t="shared" si="2"/>
        <v>6136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6136</v>
      </c>
      <c r="W7" s="521">
        <f t="shared" si="10"/>
        <v>216690.81511999998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934016</v>
      </c>
      <c r="AF7" s="556">
        <v>177</v>
      </c>
      <c r="AG7" s="557">
        <v>1</v>
      </c>
      <c r="AH7" s="558">
        <v>392260</v>
      </c>
      <c r="AI7" s="559">
        <f t="shared" si="0"/>
        <v>934016</v>
      </c>
      <c r="AJ7" s="560">
        <f t="shared" si="6"/>
        <v>541756</v>
      </c>
      <c r="AK7" s="536"/>
      <c r="AL7" s="552">
        <f t="shared" si="7"/>
        <v>-392260</v>
      </c>
      <c r="AM7" s="561">
        <f t="shared" si="7"/>
        <v>6136</v>
      </c>
      <c r="AN7" s="562">
        <f t="shared" si="8"/>
        <v>398396</v>
      </c>
      <c r="AO7" s="563">
        <f t="shared" si="1"/>
        <v>64.92764015645372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10</v>
      </c>
      <c r="E8" s="452">
        <v>6</v>
      </c>
      <c r="F8" s="455">
        <v>940152</v>
      </c>
      <c r="G8" s="452">
        <v>0</v>
      </c>
      <c r="H8" s="455">
        <v>1433860</v>
      </c>
      <c r="I8" s="452">
        <v>0</v>
      </c>
      <c r="J8" s="452">
        <v>0</v>
      </c>
      <c r="K8" s="452">
        <v>0</v>
      </c>
      <c r="L8" s="455">
        <v>91.487300000000005</v>
      </c>
      <c r="M8" s="455">
        <v>21.6</v>
      </c>
      <c r="N8" s="456">
        <v>0</v>
      </c>
      <c r="O8" s="520">
        <v>5360</v>
      </c>
      <c r="P8" s="514">
        <f t="shared" si="2"/>
        <v>5360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5360</v>
      </c>
      <c r="W8" s="521">
        <f t="shared" si="10"/>
        <v>189286.6312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940152</v>
      </c>
      <c r="AF8" s="556"/>
      <c r="AG8" s="557"/>
      <c r="AH8" s="558"/>
      <c r="AI8" s="559">
        <f t="shared" si="0"/>
        <v>940152</v>
      </c>
      <c r="AJ8" s="560">
        <f t="shared" si="6"/>
        <v>940152</v>
      </c>
      <c r="AK8" s="536"/>
      <c r="AL8" s="552">
        <f t="shared" si="7"/>
        <v>0</v>
      </c>
      <c r="AM8" s="561">
        <f t="shared" si="7"/>
        <v>5360</v>
      </c>
      <c r="AN8" s="562">
        <f t="shared" si="8"/>
        <v>5360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10</v>
      </c>
      <c r="E9" s="452">
        <v>7</v>
      </c>
      <c r="F9" s="455">
        <v>945512</v>
      </c>
      <c r="G9" s="452">
        <v>0</v>
      </c>
      <c r="H9" s="455">
        <v>1434590</v>
      </c>
      <c r="I9" s="452">
        <v>0</v>
      </c>
      <c r="J9" s="452">
        <v>0</v>
      </c>
      <c r="K9" s="452">
        <v>0</v>
      </c>
      <c r="L9" s="455">
        <v>91.469300000000004</v>
      </c>
      <c r="M9" s="455">
        <v>21.8</v>
      </c>
      <c r="N9" s="456">
        <v>0</v>
      </c>
      <c r="O9" s="520">
        <v>5520</v>
      </c>
      <c r="P9" s="514">
        <f t="shared" si="2"/>
        <v>5520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5520</v>
      </c>
      <c r="W9" s="521">
        <f t="shared" si="10"/>
        <v>194936.97839999999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945512</v>
      </c>
      <c r="AF9" s="556"/>
      <c r="AG9" s="557"/>
      <c r="AH9" s="558"/>
      <c r="AI9" s="559">
        <f t="shared" si="0"/>
        <v>945512</v>
      </c>
      <c r="AJ9" s="560">
        <f t="shared" si="6"/>
        <v>945512</v>
      </c>
      <c r="AK9" s="536"/>
      <c r="AL9" s="552">
        <f t="shared" si="7"/>
        <v>0</v>
      </c>
      <c r="AM9" s="561">
        <f t="shared" si="7"/>
        <v>5520</v>
      </c>
      <c r="AN9" s="562">
        <f t="shared" si="8"/>
        <v>5520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10</v>
      </c>
      <c r="E10" s="452">
        <v>8</v>
      </c>
      <c r="F10" s="455">
        <v>951032</v>
      </c>
      <c r="G10" s="452">
        <v>0</v>
      </c>
      <c r="H10" s="455">
        <v>1435342</v>
      </c>
      <c r="I10" s="452">
        <v>0</v>
      </c>
      <c r="J10" s="452">
        <v>0</v>
      </c>
      <c r="K10" s="452">
        <v>0</v>
      </c>
      <c r="L10" s="455">
        <v>91.532300000000006</v>
      </c>
      <c r="M10" s="455">
        <v>21.9</v>
      </c>
      <c r="N10" s="456">
        <v>0</v>
      </c>
      <c r="O10" s="520">
        <v>7870</v>
      </c>
      <c r="P10" s="514">
        <f t="shared" si="2"/>
        <v>7870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7870</v>
      </c>
      <c r="W10" s="521">
        <f t="shared" si="10"/>
        <v>277926.45289999997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951032</v>
      </c>
      <c r="AF10" s="556"/>
      <c r="AG10" s="557"/>
      <c r="AH10" s="558"/>
      <c r="AI10" s="559">
        <f t="shared" si="0"/>
        <v>951032</v>
      </c>
      <c r="AJ10" s="560">
        <f t="shared" si="6"/>
        <v>951032</v>
      </c>
      <c r="AK10" s="536"/>
      <c r="AL10" s="552">
        <f t="shared" si="7"/>
        <v>0</v>
      </c>
      <c r="AM10" s="561">
        <f t="shared" si="7"/>
        <v>7870</v>
      </c>
      <c r="AN10" s="562">
        <f t="shared" si="8"/>
        <v>7870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10</v>
      </c>
      <c r="E11" s="452">
        <v>9</v>
      </c>
      <c r="F11" s="455">
        <v>958902</v>
      </c>
      <c r="G11" s="452">
        <v>0</v>
      </c>
      <c r="H11" s="455">
        <v>1436415</v>
      </c>
      <c r="I11" s="452">
        <v>0</v>
      </c>
      <c r="J11" s="452">
        <v>0</v>
      </c>
      <c r="K11" s="452">
        <v>0</v>
      </c>
      <c r="L11" s="455">
        <v>91.306100000000001</v>
      </c>
      <c r="M11" s="455">
        <v>20.9</v>
      </c>
      <c r="N11" s="456">
        <v>0</v>
      </c>
      <c r="O11" s="520">
        <v>7216</v>
      </c>
      <c r="P11" s="514">
        <f t="shared" si="2"/>
        <v>7216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7216</v>
      </c>
      <c r="W11" s="523">
        <f t="shared" si="10"/>
        <v>254830.65872000001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958902</v>
      </c>
      <c r="AF11" s="556"/>
      <c r="AG11" s="557"/>
      <c r="AH11" s="558"/>
      <c r="AI11" s="559">
        <f t="shared" si="0"/>
        <v>958902</v>
      </c>
      <c r="AJ11" s="560">
        <f t="shared" si="6"/>
        <v>958902</v>
      </c>
      <c r="AK11" s="536"/>
      <c r="AL11" s="552">
        <f t="shared" si="7"/>
        <v>0</v>
      </c>
      <c r="AM11" s="561">
        <f t="shared" si="7"/>
        <v>7216</v>
      </c>
      <c r="AN11" s="562">
        <f t="shared" si="8"/>
        <v>7216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10</v>
      </c>
      <c r="E12" s="452">
        <v>10</v>
      </c>
      <c r="F12" s="455">
        <v>966118</v>
      </c>
      <c r="G12" s="452">
        <v>0</v>
      </c>
      <c r="H12" s="455">
        <v>1437398</v>
      </c>
      <c r="I12" s="452">
        <v>0</v>
      </c>
      <c r="J12" s="452">
        <v>0</v>
      </c>
      <c r="K12" s="452">
        <v>0</v>
      </c>
      <c r="L12" s="455">
        <v>91.385599999999997</v>
      </c>
      <c r="M12" s="455">
        <v>21.3</v>
      </c>
      <c r="N12" s="456">
        <v>0</v>
      </c>
      <c r="O12" s="520">
        <v>8434</v>
      </c>
      <c r="P12" s="514">
        <f t="shared" si="2"/>
        <v>8434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8434</v>
      </c>
      <c r="W12" s="523">
        <f t="shared" si="10"/>
        <v>297843.92677999998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966118</v>
      </c>
      <c r="AF12" s="556"/>
      <c r="AG12" s="557"/>
      <c r="AH12" s="558"/>
      <c r="AI12" s="559">
        <f t="shared" si="0"/>
        <v>966118</v>
      </c>
      <c r="AJ12" s="560">
        <f t="shared" si="6"/>
        <v>966118</v>
      </c>
      <c r="AK12" s="536"/>
      <c r="AL12" s="552">
        <f t="shared" si="7"/>
        <v>0</v>
      </c>
      <c r="AM12" s="561">
        <f t="shared" si="7"/>
        <v>8434</v>
      </c>
      <c r="AN12" s="562">
        <f t="shared" si="8"/>
        <v>8434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10</v>
      </c>
      <c r="E13" s="452">
        <v>11</v>
      </c>
      <c r="F13" s="455">
        <v>974552</v>
      </c>
      <c r="G13" s="452">
        <v>0</v>
      </c>
      <c r="H13" s="455">
        <v>1438544</v>
      </c>
      <c r="I13" s="452">
        <v>0</v>
      </c>
      <c r="J13" s="452">
        <v>0</v>
      </c>
      <c r="K13" s="452">
        <v>0</v>
      </c>
      <c r="L13" s="455">
        <v>91.504400000000004</v>
      </c>
      <c r="M13" s="455">
        <v>21.2</v>
      </c>
      <c r="N13" s="456">
        <v>0</v>
      </c>
      <c r="O13" s="520">
        <v>8506</v>
      </c>
      <c r="P13" s="514">
        <f t="shared" si="2"/>
        <v>8506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8506</v>
      </c>
      <c r="W13" s="523">
        <f t="shared" si="10"/>
        <v>300386.58302000002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974552</v>
      </c>
      <c r="AF13" s="556"/>
      <c r="AG13" s="557"/>
      <c r="AH13" s="558"/>
      <c r="AI13" s="559">
        <f t="shared" si="0"/>
        <v>974552</v>
      </c>
      <c r="AJ13" s="560">
        <f t="shared" si="6"/>
        <v>974552</v>
      </c>
      <c r="AK13" s="536"/>
      <c r="AL13" s="552">
        <f t="shared" si="7"/>
        <v>0</v>
      </c>
      <c r="AM13" s="561">
        <f t="shared" si="7"/>
        <v>8506</v>
      </c>
      <c r="AN13" s="562">
        <f t="shared" si="8"/>
        <v>8506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10</v>
      </c>
      <c r="E14" s="452">
        <v>12</v>
      </c>
      <c r="F14" s="455">
        <v>983058</v>
      </c>
      <c r="G14" s="452">
        <v>0</v>
      </c>
      <c r="H14" s="455">
        <v>1439700</v>
      </c>
      <c r="I14" s="452">
        <v>0</v>
      </c>
      <c r="J14" s="452">
        <v>0</v>
      </c>
      <c r="K14" s="452">
        <v>0</v>
      </c>
      <c r="L14" s="455">
        <v>91.575199999999995</v>
      </c>
      <c r="M14" s="455">
        <v>21.4</v>
      </c>
      <c r="N14" s="456">
        <v>0</v>
      </c>
      <c r="O14" s="520">
        <v>8730</v>
      </c>
      <c r="P14" s="514">
        <f t="shared" si="2"/>
        <v>8730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8730</v>
      </c>
      <c r="W14" s="523">
        <f t="shared" si="10"/>
        <v>308297.06910000002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983058</v>
      </c>
      <c r="AF14" s="556"/>
      <c r="AG14" s="557"/>
      <c r="AH14" s="558"/>
      <c r="AI14" s="559">
        <f t="shared" si="0"/>
        <v>983058</v>
      </c>
      <c r="AJ14" s="560">
        <f t="shared" si="6"/>
        <v>983058</v>
      </c>
      <c r="AK14" s="536"/>
      <c r="AL14" s="552">
        <f t="shared" si="7"/>
        <v>0</v>
      </c>
      <c r="AM14" s="561">
        <f t="shared" si="7"/>
        <v>8730</v>
      </c>
      <c r="AN14" s="562">
        <f t="shared" si="8"/>
        <v>8730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991788</v>
      </c>
      <c r="G15" s="452">
        <v>0</v>
      </c>
      <c r="H15" s="455">
        <v>1440889</v>
      </c>
      <c r="I15" s="452">
        <v>0</v>
      </c>
      <c r="J15" s="452">
        <v>0</v>
      </c>
      <c r="K15" s="452">
        <v>0</v>
      </c>
      <c r="L15" s="455">
        <v>91.382599999999996</v>
      </c>
      <c r="M15" s="455">
        <v>21.4</v>
      </c>
      <c r="N15" s="456">
        <v>0</v>
      </c>
      <c r="O15" s="520">
        <v>7412</v>
      </c>
      <c r="P15" s="514">
        <f t="shared" si="2"/>
        <v>7412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7412</v>
      </c>
      <c r="W15" s="523">
        <f t="shared" si="10"/>
        <v>261752.33403999999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991788</v>
      </c>
      <c r="AF15" s="556"/>
      <c r="AG15" s="557"/>
      <c r="AH15" s="558"/>
      <c r="AI15" s="559">
        <f t="shared" si="0"/>
        <v>991788</v>
      </c>
      <c r="AJ15" s="560">
        <f t="shared" si="6"/>
        <v>991788</v>
      </c>
      <c r="AK15" s="536"/>
      <c r="AL15" s="552">
        <f t="shared" si="7"/>
        <v>0</v>
      </c>
      <c r="AM15" s="561">
        <f t="shared" si="7"/>
        <v>7412</v>
      </c>
      <c r="AN15" s="562">
        <f t="shared" si="8"/>
        <v>7412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999200</v>
      </c>
      <c r="G16" s="452">
        <v>0</v>
      </c>
      <c r="H16" s="455">
        <v>1441898</v>
      </c>
      <c r="I16" s="452">
        <v>0</v>
      </c>
      <c r="J16" s="452">
        <v>0</v>
      </c>
      <c r="K16" s="452">
        <v>0</v>
      </c>
      <c r="L16" s="455">
        <v>91.423000000000002</v>
      </c>
      <c r="M16" s="455">
        <v>21.7</v>
      </c>
      <c r="N16" s="456">
        <v>0</v>
      </c>
      <c r="O16" s="520">
        <v>9374</v>
      </c>
      <c r="P16" s="514">
        <f t="shared" si="2"/>
        <v>-990626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9374</v>
      </c>
      <c r="W16" s="523">
        <f t="shared" si="10"/>
        <v>331039.71658000001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999200</v>
      </c>
      <c r="AF16" s="556"/>
      <c r="AG16" s="557"/>
      <c r="AH16" s="558"/>
      <c r="AI16" s="559">
        <f t="shared" si="0"/>
        <v>999200</v>
      </c>
      <c r="AJ16" s="560">
        <f t="shared" si="6"/>
        <v>999200</v>
      </c>
      <c r="AK16" s="536"/>
      <c r="AL16" s="552">
        <f t="shared" si="7"/>
        <v>0</v>
      </c>
      <c r="AM16" s="561">
        <f t="shared" si="7"/>
        <v>-990626</v>
      </c>
      <c r="AN16" s="562">
        <f t="shared" si="8"/>
        <v>-990626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10</v>
      </c>
      <c r="E17" s="452">
        <v>15</v>
      </c>
      <c r="F17" s="455">
        <v>8574</v>
      </c>
      <c r="G17" s="452">
        <v>0</v>
      </c>
      <c r="H17" s="455">
        <v>1443177</v>
      </c>
      <c r="I17" s="452">
        <v>0</v>
      </c>
      <c r="J17" s="452">
        <v>0</v>
      </c>
      <c r="K17" s="452">
        <v>0</v>
      </c>
      <c r="L17" s="455">
        <v>91.121099999999998</v>
      </c>
      <c r="M17" s="455">
        <v>21.1</v>
      </c>
      <c r="N17" s="456">
        <v>0</v>
      </c>
      <c r="O17" s="520">
        <v>10298</v>
      </c>
      <c r="P17" s="514">
        <f t="shared" si="2"/>
        <v>10298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10298</v>
      </c>
      <c r="W17" s="523">
        <f t="shared" si="10"/>
        <v>363670.47165999998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8574</v>
      </c>
      <c r="AF17" s="556"/>
      <c r="AG17" s="557"/>
      <c r="AH17" s="558"/>
      <c r="AI17" s="559">
        <f t="shared" si="0"/>
        <v>8574</v>
      </c>
      <c r="AJ17" s="560">
        <f t="shared" si="6"/>
        <v>8574</v>
      </c>
      <c r="AK17" s="536"/>
      <c r="AL17" s="552">
        <f t="shared" si="7"/>
        <v>0</v>
      </c>
      <c r="AM17" s="561">
        <f t="shared" si="7"/>
        <v>10298</v>
      </c>
      <c r="AN17" s="562">
        <f t="shared" si="8"/>
        <v>10298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10</v>
      </c>
      <c r="E18" s="452">
        <v>16</v>
      </c>
      <c r="F18" s="455">
        <v>18872</v>
      </c>
      <c r="G18" s="452">
        <v>0</v>
      </c>
      <c r="H18" s="455">
        <v>1444236</v>
      </c>
      <c r="I18" s="452">
        <v>0</v>
      </c>
      <c r="J18" s="452">
        <v>0</v>
      </c>
      <c r="K18" s="452">
        <v>0</v>
      </c>
      <c r="L18" s="455">
        <v>91.299400000000006</v>
      </c>
      <c r="M18" s="455">
        <v>21.51</v>
      </c>
      <c r="N18" s="456">
        <v>0</v>
      </c>
      <c r="O18" s="520">
        <v>7155</v>
      </c>
      <c r="P18" s="514">
        <f t="shared" si="2"/>
        <v>7155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7155</v>
      </c>
      <c r="W18" s="523">
        <f t="shared" si="10"/>
        <v>252676.46385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18872</v>
      </c>
      <c r="AF18" s="556"/>
      <c r="AG18" s="557"/>
      <c r="AH18" s="558"/>
      <c r="AI18" s="559">
        <f t="shared" si="0"/>
        <v>18872</v>
      </c>
      <c r="AJ18" s="560">
        <f t="shared" si="6"/>
        <v>18872</v>
      </c>
      <c r="AK18" s="536"/>
      <c r="AL18" s="552">
        <f t="shared" si="7"/>
        <v>0</v>
      </c>
      <c r="AM18" s="561">
        <f t="shared" si="7"/>
        <v>7155</v>
      </c>
      <c r="AN18" s="562">
        <f t="shared" si="8"/>
        <v>7155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10</v>
      </c>
      <c r="E19" s="452">
        <v>17</v>
      </c>
      <c r="F19" s="455">
        <v>26027</v>
      </c>
      <c r="G19" s="452">
        <v>0</v>
      </c>
      <c r="H19" s="455">
        <v>1445366</v>
      </c>
      <c r="I19" s="452">
        <v>0</v>
      </c>
      <c r="J19" s="452">
        <v>0</v>
      </c>
      <c r="K19" s="452">
        <v>0</v>
      </c>
      <c r="L19" s="455">
        <v>91.277900000000002</v>
      </c>
      <c r="M19" s="455">
        <v>21.57</v>
      </c>
      <c r="N19" s="456">
        <v>0</v>
      </c>
      <c r="O19" s="520">
        <v>7280</v>
      </c>
      <c r="P19" s="514">
        <f t="shared" si="2"/>
        <v>7280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7280</v>
      </c>
      <c r="W19" s="523">
        <f t="shared" si="10"/>
        <v>257090.79759999999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26027</v>
      </c>
      <c r="AF19" s="556"/>
      <c r="AG19" s="557"/>
      <c r="AH19" s="558"/>
      <c r="AI19" s="559">
        <f t="shared" si="0"/>
        <v>26027</v>
      </c>
      <c r="AJ19" s="560">
        <f t="shared" si="6"/>
        <v>26027</v>
      </c>
      <c r="AK19" s="536"/>
      <c r="AL19" s="552">
        <f t="shared" si="7"/>
        <v>0</v>
      </c>
      <c r="AM19" s="561">
        <f t="shared" si="7"/>
        <v>7280</v>
      </c>
      <c r="AN19" s="562">
        <f t="shared" si="8"/>
        <v>7280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10</v>
      </c>
      <c r="E20" s="452">
        <v>18</v>
      </c>
      <c r="F20" s="455">
        <v>33307</v>
      </c>
      <c r="G20" s="452">
        <v>0</v>
      </c>
      <c r="H20" s="455">
        <v>1446495</v>
      </c>
      <c r="I20" s="452">
        <v>0</v>
      </c>
      <c r="J20" s="452">
        <v>0</v>
      </c>
      <c r="K20" s="452">
        <v>0</v>
      </c>
      <c r="L20" s="455">
        <v>91.256399999999999</v>
      </c>
      <c r="M20" s="455">
        <v>21.63</v>
      </c>
      <c r="N20" s="456">
        <v>0</v>
      </c>
      <c r="O20" s="520">
        <v>8898</v>
      </c>
      <c r="P20" s="514">
        <f t="shared" si="2"/>
        <v>8898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8898</v>
      </c>
      <c r="W20" s="523">
        <f t="shared" si="10"/>
        <v>314229.93365999998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33307</v>
      </c>
      <c r="AF20" s="556"/>
      <c r="AG20" s="557"/>
      <c r="AH20" s="558"/>
      <c r="AI20" s="559">
        <f t="shared" si="0"/>
        <v>33307</v>
      </c>
      <c r="AJ20" s="560">
        <f t="shared" si="6"/>
        <v>33307</v>
      </c>
      <c r="AK20" s="536"/>
      <c r="AL20" s="552">
        <f t="shared" si="7"/>
        <v>0</v>
      </c>
      <c r="AM20" s="561">
        <f t="shared" si="7"/>
        <v>8898</v>
      </c>
      <c r="AN20" s="562">
        <f t="shared" si="8"/>
        <v>8898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10</v>
      </c>
      <c r="E21" s="452">
        <v>19</v>
      </c>
      <c r="F21" s="455">
        <v>42205</v>
      </c>
      <c r="G21" s="452">
        <v>0</v>
      </c>
      <c r="H21" s="455">
        <v>1447625</v>
      </c>
      <c r="I21" s="452">
        <v>0</v>
      </c>
      <c r="J21" s="452">
        <v>0</v>
      </c>
      <c r="K21" s="452">
        <v>0</v>
      </c>
      <c r="L21" s="455">
        <v>91.234899999999996</v>
      </c>
      <c r="M21" s="455">
        <v>21.69</v>
      </c>
      <c r="N21" s="456">
        <v>0</v>
      </c>
      <c r="O21" s="520">
        <v>7355</v>
      </c>
      <c r="P21" s="514">
        <f t="shared" si="2"/>
        <v>7355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7355</v>
      </c>
      <c r="W21" s="523">
        <f t="shared" si="10"/>
        <v>259739.39785000001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42205</v>
      </c>
      <c r="AF21" s="556"/>
      <c r="AG21" s="557"/>
      <c r="AH21" s="558"/>
      <c r="AI21" s="559">
        <f t="shared" si="0"/>
        <v>42205</v>
      </c>
      <c r="AJ21" s="560">
        <f t="shared" si="6"/>
        <v>42205</v>
      </c>
      <c r="AK21" s="536"/>
      <c r="AL21" s="552">
        <f t="shared" si="7"/>
        <v>0</v>
      </c>
      <c r="AM21" s="561">
        <f t="shared" si="7"/>
        <v>7355</v>
      </c>
      <c r="AN21" s="562">
        <f t="shared" si="8"/>
        <v>7355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10</v>
      </c>
      <c r="E22" s="452">
        <v>20</v>
      </c>
      <c r="F22" s="455">
        <v>49560</v>
      </c>
      <c r="G22" s="452">
        <v>0</v>
      </c>
      <c r="H22" s="455">
        <v>1448755</v>
      </c>
      <c r="I22" s="452">
        <v>0</v>
      </c>
      <c r="J22" s="452">
        <v>0</v>
      </c>
      <c r="K22" s="452">
        <v>0</v>
      </c>
      <c r="L22" s="455">
        <v>91.213399999999993</v>
      </c>
      <c r="M22" s="455">
        <v>21.74</v>
      </c>
      <c r="N22" s="456">
        <v>0</v>
      </c>
      <c r="O22" s="520">
        <v>5859</v>
      </c>
      <c r="P22" s="514">
        <f t="shared" si="2"/>
        <v>5859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5859</v>
      </c>
      <c r="W22" s="523">
        <f t="shared" si="10"/>
        <v>206908.65153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49560</v>
      </c>
      <c r="AF22" s="556"/>
      <c r="AG22" s="557"/>
      <c r="AH22" s="558"/>
      <c r="AI22" s="559">
        <f t="shared" si="0"/>
        <v>49560</v>
      </c>
      <c r="AJ22" s="560">
        <f t="shared" si="6"/>
        <v>49560</v>
      </c>
      <c r="AK22" s="536"/>
      <c r="AL22" s="552">
        <f t="shared" si="7"/>
        <v>0</v>
      </c>
      <c r="AM22" s="561">
        <f t="shared" si="7"/>
        <v>5859</v>
      </c>
      <c r="AN22" s="562">
        <f t="shared" si="8"/>
        <v>5859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10</v>
      </c>
      <c r="E23" s="452">
        <v>21</v>
      </c>
      <c r="F23" s="455">
        <v>55419</v>
      </c>
      <c r="G23" s="452">
        <v>0</v>
      </c>
      <c r="H23" s="455">
        <v>1449884</v>
      </c>
      <c r="I23" s="452">
        <v>0</v>
      </c>
      <c r="J23" s="452">
        <v>0</v>
      </c>
      <c r="K23" s="452">
        <v>0</v>
      </c>
      <c r="L23" s="455">
        <v>91.191999999999993</v>
      </c>
      <c r="M23" s="455">
        <v>21.8</v>
      </c>
      <c r="N23" s="456">
        <v>0</v>
      </c>
      <c r="O23" s="520">
        <v>6254</v>
      </c>
      <c r="P23" s="514">
        <f t="shared" si="2"/>
        <v>6254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6254</v>
      </c>
      <c r="W23" s="523">
        <f t="shared" si="10"/>
        <v>220857.94618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55419</v>
      </c>
      <c r="AF23" s="556"/>
      <c r="AG23" s="557"/>
      <c r="AH23" s="558"/>
      <c r="AI23" s="559">
        <f t="shared" si="0"/>
        <v>55419</v>
      </c>
      <c r="AJ23" s="560">
        <f t="shared" si="6"/>
        <v>55419</v>
      </c>
      <c r="AK23" s="536"/>
      <c r="AL23" s="552">
        <f t="shared" si="7"/>
        <v>0</v>
      </c>
      <c r="AM23" s="561">
        <f t="shared" si="7"/>
        <v>6254</v>
      </c>
      <c r="AN23" s="562">
        <f t="shared" si="8"/>
        <v>6254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10</v>
      </c>
      <c r="E24" s="452">
        <v>22</v>
      </c>
      <c r="F24" s="455">
        <v>61673</v>
      </c>
      <c r="G24" s="452">
        <v>0</v>
      </c>
      <c r="H24" s="455">
        <v>1451014</v>
      </c>
      <c r="I24" s="452">
        <v>0</v>
      </c>
      <c r="J24" s="452">
        <v>0</v>
      </c>
      <c r="K24" s="452">
        <v>0</v>
      </c>
      <c r="L24" s="455">
        <v>91.170500000000004</v>
      </c>
      <c r="M24" s="455">
        <v>21.86</v>
      </c>
      <c r="N24" s="456">
        <v>0</v>
      </c>
      <c r="O24" s="520">
        <v>0</v>
      </c>
      <c r="P24" s="514">
        <f t="shared" si="2"/>
        <v>-61673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61673</v>
      </c>
      <c r="AF24" s="556"/>
      <c r="AG24" s="557"/>
      <c r="AH24" s="558"/>
      <c r="AI24" s="559">
        <f t="shared" si="0"/>
        <v>61673</v>
      </c>
      <c r="AJ24" s="560">
        <f t="shared" si="6"/>
        <v>61673</v>
      </c>
      <c r="AK24" s="536"/>
      <c r="AL24" s="552">
        <f t="shared" si="7"/>
        <v>0</v>
      </c>
      <c r="AM24" s="561">
        <f t="shared" si="7"/>
        <v>-61673</v>
      </c>
      <c r="AN24" s="562">
        <f t="shared" si="8"/>
        <v>-61673</v>
      </c>
      <c r="AO24" s="563">
        <f t="shared" si="1"/>
        <v>1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92.025300000000001</v>
      </c>
      <c r="M36" s="486">
        <f>MAX(M3:M34)</f>
        <v>21.9</v>
      </c>
      <c r="N36" s="484" t="s">
        <v>63</v>
      </c>
      <c r="O36" s="486">
        <f>SUM(O3:O33)</f>
        <v>158976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158976</v>
      </c>
      <c r="W36" s="490">
        <f>SUM(W3:W33)</f>
        <v>5614184.9779200004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11518413</v>
      </c>
      <c r="AK36" s="576" t="s">
        <v>175</v>
      </c>
      <c r="AL36" s="577"/>
      <c r="AM36" s="577"/>
      <c r="AN36" s="575">
        <f>SUM(AN3:AN33)</f>
        <v>1752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91.437700000000007</v>
      </c>
      <c r="M37" s="494">
        <f>AVERAGE(M3:M34)</f>
        <v>21.410454545454545</v>
      </c>
      <c r="N37" s="484" t="s">
        <v>195</v>
      </c>
      <c r="O37" s="497">
        <f>O36*35.31467</f>
        <v>5614184.9779199995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18</v>
      </c>
      <c r="AH37" s="536"/>
      <c r="AI37" s="536"/>
      <c r="AJ37" s="536"/>
      <c r="AK37" s="536"/>
      <c r="AL37" s="536"/>
      <c r="AM37" s="536"/>
      <c r="AN37" s="580">
        <f>IFERROR(AN36/SUM(AM3:AM33),"")</f>
        <v>-1.9408505844153686E-3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91.121099999999998</v>
      </c>
      <c r="M38" s="497">
        <f>MIN(M3:M34)</f>
        <v>20.8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100.58147000000001</v>
      </c>
      <c r="M44" s="503">
        <f>M37*(1+$L$43)</f>
        <v>23.551500000000001</v>
      </c>
    </row>
    <row r="45" spans="1:42" x14ac:dyDescent="0.2">
      <c r="K45" s="502" t="s">
        <v>184</v>
      </c>
      <c r="L45" s="503">
        <f>L37*(1-$L$43)</f>
        <v>82.293930000000003</v>
      </c>
      <c r="M45" s="503">
        <f>M37*(1-$L$43)</f>
        <v>19.26940909090909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10</v>
      </c>
      <c r="E3" s="443">
        <v>1</v>
      </c>
      <c r="F3" s="446">
        <v>563837</v>
      </c>
      <c r="G3" s="443">
        <v>0</v>
      </c>
      <c r="H3" s="446">
        <v>922520</v>
      </c>
      <c r="I3" s="443">
        <v>0</v>
      </c>
      <c r="J3" s="443">
        <v>0</v>
      </c>
      <c r="K3" s="443">
        <v>0</v>
      </c>
      <c r="L3" s="446">
        <v>91.323400000000007</v>
      </c>
      <c r="M3" s="446">
        <v>18.66</v>
      </c>
      <c r="N3" s="447">
        <v>0</v>
      </c>
      <c r="O3" s="513">
        <v>2883</v>
      </c>
      <c r="P3" s="514">
        <f>F4-F3</f>
        <v>2883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2883</v>
      </c>
      <c r="W3" s="516">
        <f>V3*35.31467</f>
        <v>101812.19361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563837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563837</v>
      </c>
      <c r="AJ3" s="551">
        <f>(AI3-AH3)</f>
        <v>324512</v>
      </c>
      <c r="AK3" s="536"/>
      <c r="AL3" s="552">
        <f>AH4-AH3</f>
        <v>2177</v>
      </c>
      <c r="AM3" s="553">
        <f>AI4-AI3</f>
        <v>2883</v>
      </c>
      <c r="AN3" s="554">
        <f>(AM3-AL3)</f>
        <v>706</v>
      </c>
      <c r="AO3" s="555">
        <f t="shared" ref="AO3:AO33" si="1">IFERROR(AN3/AM3,"")</f>
        <v>0.24488380159556017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10</v>
      </c>
      <c r="E4" s="452">
        <v>2</v>
      </c>
      <c r="F4" s="455">
        <v>566720</v>
      </c>
      <c r="G4" s="452">
        <v>0</v>
      </c>
      <c r="H4" s="455">
        <v>922831</v>
      </c>
      <c r="I4" s="452">
        <v>0</v>
      </c>
      <c r="J4" s="452">
        <v>0</v>
      </c>
      <c r="K4" s="452">
        <v>0</v>
      </c>
      <c r="L4" s="455">
        <v>91.015000000000001</v>
      </c>
      <c r="M4" s="455">
        <v>18.100000000000001</v>
      </c>
      <c r="N4" s="456">
        <v>0</v>
      </c>
      <c r="O4" s="520">
        <v>2818</v>
      </c>
      <c r="P4" s="514">
        <f t="shared" ref="P4:P33" si="2">F5-F4</f>
        <v>2818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2818</v>
      </c>
      <c r="W4" s="521">
        <f>V4*35.31467</f>
        <v>99516.740059999996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566720</v>
      </c>
      <c r="AF4" s="556">
        <v>205</v>
      </c>
      <c r="AG4" s="557">
        <v>2</v>
      </c>
      <c r="AH4" s="558">
        <v>241502</v>
      </c>
      <c r="AI4" s="559">
        <f t="shared" si="0"/>
        <v>566720</v>
      </c>
      <c r="AJ4" s="560">
        <f t="shared" ref="AJ4:AJ34" si="6">(AI4-AH4)</f>
        <v>325218</v>
      </c>
      <c r="AK4" s="536"/>
      <c r="AL4" s="552">
        <f t="shared" ref="AL4:AM33" si="7">AH5-AH4</f>
        <v>0</v>
      </c>
      <c r="AM4" s="561">
        <f t="shared" si="7"/>
        <v>2818</v>
      </c>
      <c r="AN4" s="562">
        <f t="shared" ref="AN4:AN33" si="8">(AM4-AL4)</f>
        <v>2818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10</v>
      </c>
      <c r="E5" s="452">
        <v>3</v>
      </c>
      <c r="F5" s="455">
        <v>569538</v>
      </c>
      <c r="G5" s="452">
        <v>0</v>
      </c>
      <c r="H5" s="455">
        <v>923210</v>
      </c>
      <c r="I5" s="452">
        <v>0</v>
      </c>
      <c r="J5" s="452">
        <v>0</v>
      </c>
      <c r="K5" s="452">
        <v>0</v>
      </c>
      <c r="L5" s="455">
        <v>91.388300000000001</v>
      </c>
      <c r="M5" s="455">
        <v>17.8</v>
      </c>
      <c r="N5" s="456">
        <v>0</v>
      </c>
      <c r="O5" s="520">
        <v>3191</v>
      </c>
      <c r="P5" s="514">
        <f t="shared" si="2"/>
        <v>3191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3191</v>
      </c>
      <c r="W5" s="521">
        <f t="shared" ref="W5:W33" si="10">V5*35.31467</f>
        <v>112689.11197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569538</v>
      </c>
      <c r="AF5" s="556">
        <v>205</v>
      </c>
      <c r="AG5" s="557">
        <v>3</v>
      </c>
      <c r="AH5" s="558">
        <v>241502</v>
      </c>
      <c r="AI5" s="559">
        <f t="shared" si="0"/>
        <v>569538</v>
      </c>
      <c r="AJ5" s="560">
        <f t="shared" si="6"/>
        <v>328036</v>
      </c>
      <c r="AK5" s="536"/>
      <c r="AL5" s="552">
        <f t="shared" si="7"/>
        <v>333</v>
      </c>
      <c r="AM5" s="561">
        <f t="shared" si="7"/>
        <v>3191</v>
      </c>
      <c r="AN5" s="562">
        <f t="shared" si="8"/>
        <v>2858</v>
      </c>
      <c r="AO5" s="563">
        <f t="shared" si="1"/>
        <v>0.89564399874647449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10</v>
      </c>
      <c r="E6" s="452">
        <v>4</v>
      </c>
      <c r="F6" s="455">
        <v>572729</v>
      </c>
      <c r="G6" s="452">
        <v>0</v>
      </c>
      <c r="H6" s="455">
        <v>923639</v>
      </c>
      <c r="I6" s="452">
        <v>0</v>
      </c>
      <c r="J6" s="452">
        <v>0</v>
      </c>
      <c r="K6" s="452">
        <v>0</v>
      </c>
      <c r="L6" s="455">
        <v>91.802400000000006</v>
      </c>
      <c r="M6" s="455">
        <v>18.5</v>
      </c>
      <c r="N6" s="456">
        <v>0</v>
      </c>
      <c r="O6" s="520">
        <v>3076</v>
      </c>
      <c r="P6" s="514">
        <f t="shared" si="2"/>
        <v>3076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3076</v>
      </c>
      <c r="W6" s="521">
        <f t="shared" si="10"/>
        <v>108627.92492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572729</v>
      </c>
      <c r="AF6" s="556">
        <v>205</v>
      </c>
      <c r="AG6" s="557">
        <v>4</v>
      </c>
      <c r="AH6" s="558">
        <v>241835</v>
      </c>
      <c r="AI6" s="559">
        <f t="shared" si="0"/>
        <v>572729</v>
      </c>
      <c r="AJ6" s="560">
        <f t="shared" si="6"/>
        <v>330894</v>
      </c>
      <c r="AK6" s="536"/>
      <c r="AL6" s="552">
        <f t="shared" si="7"/>
        <v>2663</v>
      </c>
      <c r="AM6" s="561">
        <f t="shared" si="7"/>
        <v>3076</v>
      </c>
      <c r="AN6" s="562">
        <f t="shared" si="8"/>
        <v>413</v>
      </c>
      <c r="AO6" s="563">
        <f t="shared" si="1"/>
        <v>0.13426527958387516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10</v>
      </c>
      <c r="E7" s="452">
        <v>5</v>
      </c>
      <c r="F7" s="455">
        <v>575805</v>
      </c>
      <c r="G7" s="452">
        <v>0</v>
      </c>
      <c r="H7" s="455">
        <v>924052</v>
      </c>
      <c r="I7" s="452">
        <v>0</v>
      </c>
      <c r="J7" s="452">
        <v>0</v>
      </c>
      <c r="K7" s="452">
        <v>0</v>
      </c>
      <c r="L7" s="455">
        <v>91.814400000000006</v>
      </c>
      <c r="M7" s="455">
        <v>18.2</v>
      </c>
      <c r="N7" s="456">
        <v>0</v>
      </c>
      <c r="O7" s="520">
        <v>3151</v>
      </c>
      <c r="P7" s="514">
        <f t="shared" si="2"/>
        <v>3151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3151</v>
      </c>
      <c r="W7" s="521">
        <f t="shared" si="10"/>
        <v>111276.52516999999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575805</v>
      </c>
      <c r="AF7" s="556">
        <v>205</v>
      </c>
      <c r="AG7" s="557">
        <v>5</v>
      </c>
      <c r="AH7" s="558">
        <v>244498</v>
      </c>
      <c r="AI7" s="559">
        <f t="shared" si="0"/>
        <v>575805</v>
      </c>
      <c r="AJ7" s="560">
        <f t="shared" si="6"/>
        <v>331307</v>
      </c>
      <c r="AK7" s="536"/>
      <c r="AL7" s="552">
        <f t="shared" si="7"/>
        <v>2166</v>
      </c>
      <c r="AM7" s="561">
        <f t="shared" si="7"/>
        <v>3151</v>
      </c>
      <c r="AN7" s="562">
        <f t="shared" si="8"/>
        <v>985</v>
      </c>
      <c r="AO7" s="563">
        <f t="shared" si="1"/>
        <v>0.31259917486512218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10</v>
      </c>
      <c r="E8" s="452">
        <v>6</v>
      </c>
      <c r="F8" s="455">
        <v>578956</v>
      </c>
      <c r="G8" s="452">
        <v>0</v>
      </c>
      <c r="H8" s="455">
        <v>924480</v>
      </c>
      <c r="I8" s="452">
        <v>0</v>
      </c>
      <c r="J8" s="452">
        <v>0</v>
      </c>
      <c r="K8" s="452">
        <v>0</v>
      </c>
      <c r="L8" s="455">
        <v>91.023399999999995</v>
      </c>
      <c r="M8" s="455">
        <v>18.899999999999999</v>
      </c>
      <c r="N8" s="456">
        <v>0</v>
      </c>
      <c r="O8" s="520">
        <v>2785</v>
      </c>
      <c r="P8" s="514">
        <f t="shared" si="2"/>
        <v>2785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2785</v>
      </c>
      <c r="W8" s="521">
        <f t="shared" si="10"/>
        <v>98351.355949999997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578956</v>
      </c>
      <c r="AF8" s="556">
        <v>205</v>
      </c>
      <c r="AG8" s="557">
        <v>6</v>
      </c>
      <c r="AH8" s="558">
        <v>246664</v>
      </c>
      <c r="AI8" s="559">
        <f t="shared" si="0"/>
        <v>578956</v>
      </c>
      <c r="AJ8" s="560">
        <f t="shared" si="6"/>
        <v>332292</v>
      </c>
      <c r="AK8" s="536"/>
      <c r="AL8" s="552">
        <f t="shared" si="7"/>
        <v>1559</v>
      </c>
      <c r="AM8" s="561">
        <f t="shared" si="7"/>
        <v>2785</v>
      </c>
      <c r="AN8" s="562">
        <f t="shared" si="8"/>
        <v>1226</v>
      </c>
      <c r="AO8" s="563">
        <f t="shared" si="1"/>
        <v>0.4402154398563734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10</v>
      </c>
      <c r="E9" s="452">
        <v>7</v>
      </c>
      <c r="F9" s="455">
        <v>581741</v>
      </c>
      <c r="G9" s="452">
        <v>0</v>
      </c>
      <c r="H9" s="455">
        <v>924859</v>
      </c>
      <c r="I9" s="452">
        <v>0</v>
      </c>
      <c r="J9" s="452">
        <v>0</v>
      </c>
      <c r="K9" s="452">
        <v>0</v>
      </c>
      <c r="L9" s="455">
        <v>90.724000000000004</v>
      </c>
      <c r="M9" s="455">
        <v>19.2</v>
      </c>
      <c r="N9" s="456">
        <v>0</v>
      </c>
      <c r="O9" s="520">
        <v>3021</v>
      </c>
      <c r="P9" s="514">
        <f t="shared" si="2"/>
        <v>3021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3021</v>
      </c>
      <c r="W9" s="521">
        <f t="shared" si="10"/>
        <v>106685.61807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581741</v>
      </c>
      <c r="AF9" s="556">
        <v>205</v>
      </c>
      <c r="AG9" s="557">
        <v>7</v>
      </c>
      <c r="AH9" s="558">
        <v>248223</v>
      </c>
      <c r="AI9" s="559">
        <f t="shared" si="0"/>
        <v>581741</v>
      </c>
      <c r="AJ9" s="560">
        <f t="shared" si="6"/>
        <v>333518</v>
      </c>
      <c r="AK9" s="536"/>
      <c r="AL9" s="552">
        <f t="shared" si="7"/>
        <v>1806</v>
      </c>
      <c r="AM9" s="561">
        <f t="shared" si="7"/>
        <v>3021</v>
      </c>
      <c r="AN9" s="562">
        <f t="shared" si="8"/>
        <v>1215</v>
      </c>
      <c r="AO9" s="563">
        <f t="shared" si="1"/>
        <v>0.40218470705064546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10</v>
      </c>
      <c r="E10" s="452">
        <v>8</v>
      </c>
      <c r="F10" s="455">
        <v>584762</v>
      </c>
      <c r="G10" s="452">
        <v>0</v>
      </c>
      <c r="H10" s="455">
        <v>925270</v>
      </c>
      <c r="I10" s="452">
        <v>0</v>
      </c>
      <c r="J10" s="452">
        <v>0</v>
      </c>
      <c r="K10" s="452">
        <v>0</v>
      </c>
      <c r="L10" s="455">
        <v>90.779899999999998</v>
      </c>
      <c r="M10" s="455">
        <v>19.100000000000001</v>
      </c>
      <c r="N10" s="456">
        <v>0</v>
      </c>
      <c r="O10" s="520">
        <v>2935</v>
      </c>
      <c r="P10" s="514">
        <f t="shared" si="2"/>
        <v>2935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2935</v>
      </c>
      <c r="W10" s="521">
        <f t="shared" si="10"/>
        <v>103648.55645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584762</v>
      </c>
      <c r="AF10" s="556">
        <v>205</v>
      </c>
      <c r="AG10" s="557">
        <v>8</v>
      </c>
      <c r="AH10" s="558">
        <v>250029</v>
      </c>
      <c r="AI10" s="559">
        <f t="shared" si="0"/>
        <v>584762</v>
      </c>
      <c r="AJ10" s="560">
        <f t="shared" si="6"/>
        <v>334733</v>
      </c>
      <c r="AK10" s="536"/>
      <c r="AL10" s="552">
        <f t="shared" si="7"/>
        <v>1484</v>
      </c>
      <c r="AM10" s="561">
        <f t="shared" si="7"/>
        <v>2935</v>
      </c>
      <c r="AN10" s="562">
        <f t="shared" si="8"/>
        <v>1451</v>
      </c>
      <c r="AO10" s="563">
        <f t="shared" si="1"/>
        <v>0.49437819420783646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10</v>
      </c>
      <c r="E11" s="452">
        <v>9</v>
      </c>
      <c r="F11" s="455">
        <v>587697</v>
      </c>
      <c r="G11" s="452">
        <v>0</v>
      </c>
      <c r="H11" s="455">
        <v>925670</v>
      </c>
      <c r="I11" s="452">
        <v>0</v>
      </c>
      <c r="J11" s="452">
        <v>0</v>
      </c>
      <c r="K11" s="452">
        <v>0</v>
      </c>
      <c r="L11" s="455">
        <v>90.809899999999999</v>
      </c>
      <c r="M11" s="455">
        <v>18.7</v>
      </c>
      <c r="N11" s="456">
        <v>0</v>
      </c>
      <c r="O11" s="520">
        <v>3048</v>
      </c>
      <c r="P11" s="514">
        <f t="shared" si="2"/>
        <v>3048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3048</v>
      </c>
      <c r="W11" s="523">
        <f t="shared" si="10"/>
        <v>107639.11416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587697</v>
      </c>
      <c r="AF11" s="556">
        <v>205</v>
      </c>
      <c r="AG11" s="557">
        <v>9</v>
      </c>
      <c r="AH11" s="558">
        <v>251513</v>
      </c>
      <c r="AI11" s="559">
        <f t="shared" si="0"/>
        <v>587697</v>
      </c>
      <c r="AJ11" s="560">
        <f t="shared" si="6"/>
        <v>336184</v>
      </c>
      <c r="AK11" s="536"/>
      <c r="AL11" s="552">
        <f t="shared" si="7"/>
        <v>1740</v>
      </c>
      <c r="AM11" s="561">
        <f t="shared" si="7"/>
        <v>3048</v>
      </c>
      <c r="AN11" s="562">
        <f t="shared" si="8"/>
        <v>1308</v>
      </c>
      <c r="AO11" s="563">
        <f t="shared" si="1"/>
        <v>0.42913385826771655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10</v>
      </c>
      <c r="E12" s="452">
        <v>10</v>
      </c>
      <c r="F12" s="455">
        <v>590745</v>
      </c>
      <c r="G12" s="452">
        <v>0</v>
      </c>
      <c r="H12" s="455">
        <v>926083</v>
      </c>
      <c r="I12" s="452">
        <v>0</v>
      </c>
      <c r="J12" s="452">
        <v>0</v>
      </c>
      <c r="K12" s="452">
        <v>0</v>
      </c>
      <c r="L12" s="455">
        <v>91.013199999999998</v>
      </c>
      <c r="M12" s="455">
        <v>18.600000000000001</v>
      </c>
      <c r="N12" s="456">
        <v>0</v>
      </c>
      <c r="O12" s="520">
        <v>2027</v>
      </c>
      <c r="P12" s="514">
        <f t="shared" si="2"/>
        <v>2027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2027</v>
      </c>
      <c r="W12" s="523">
        <f t="shared" si="10"/>
        <v>71582.836089999997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590745</v>
      </c>
      <c r="AF12" s="556">
        <v>205</v>
      </c>
      <c r="AG12" s="557">
        <v>10</v>
      </c>
      <c r="AH12" s="558">
        <v>253253</v>
      </c>
      <c r="AI12" s="559">
        <f t="shared" si="0"/>
        <v>590745</v>
      </c>
      <c r="AJ12" s="560">
        <f t="shared" si="6"/>
        <v>337492</v>
      </c>
      <c r="AK12" s="536"/>
      <c r="AL12" s="552">
        <f t="shared" si="7"/>
        <v>670</v>
      </c>
      <c r="AM12" s="561">
        <f t="shared" si="7"/>
        <v>2027</v>
      </c>
      <c r="AN12" s="562">
        <f t="shared" si="8"/>
        <v>1357</v>
      </c>
      <c r="AO12" s="563">
        <f t="shared" si="1"/>
        <v>0.66946225949679328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10</v>
      </c>
      <c r="E13" s="452">
        <v>11</v>
      </c>
      <c r="F13" s="455">
        <v>592772</v>
      </c>
      <c r="G13" s="452">
        <v>0</v>
      </c>
      <c r="H13" s="455">
        <v>926358</v>
      </c>
      <c r="I13" s="452">
        <v>0</v>
      </c>
      <c r="J13" s="452">
        <v>0</v>
      </c>
      <c r="K13" s="452">
        <v>0</v>
      </c>
      <c r="L13" s="455">
        <v>91.629300000000001</v>
      </c>
      <c r="M13" s="455">
        <v>17.5</v>
      </c>
      <c r="N13" s="456">
        <v>0</v>
      </c>
      <c r="O13" s="520">
        <v>350</v>
      </c>
      <c r="P13" s="514">
        <f t="shared" si="2"/>
        <v>350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350</v>
      </c>
      <c r="W13" s="523">
        <f t="shared" si="10"/>
        <v>12360.1345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592772</v>
      </c>
      <c r="AF13" s="556">
        <v>205</v>
      </c>
      <c r="AG13" s="557">
        <v>11</v>
      </c>
      <c r="AH13" s="558">
        <v>253923</v>
      </c>
      <c r="AI13" s="559">
        <f t="shared" si="0"/>
        <v>592772</v>
      </c>
      <c r="AJ13" s="560">
        <f t="shared" si="6"/>
        <v>338849</v>
      </c>
      <c r="AK13" s="536"/>
      <c r="AL13" s="552">
        <f t="shared" si="7"/>
        <v>2170</v>
      </c>
      <c r="AM13" s="561">
        <f t="shared" si="7"/>
        <v>350</v>
      </c>
      <c r="AN13" s="562">
        <f t="shared" si="8"/>
        <v>-1820</v>
      </c>
      <c r="AO13" s="563">
        <f t="shared" si="1"/>
        <v>-5.2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10</v>
      </c>
      <c r="E14" s="452">
        <v>12</v>
      </c>
      <c r="F14" s="455">
        <v>593122</v>
      </c>
      <c r="G14" s="452">
        <v>0</v>
      </c>
      <c r="H14" s="455">
        <v>926405</v>
      </c>
      <c r="I14" s="452">
        <v>0</v>
      </c>
      <c r="J14" s="452">
        <v>0</v>
      </c>
      <c r="K14" s="452">
        <v>0</v>
      </c>
      <c r="L14" s="455">
        <v>91.874399999999994</v>
      </c>
      <c r="M14" s="455">
        <v>19.600000000000001</v>
      </c>
      <c r="N14" s="456">
        <v>0</v>
      </c>
      <c r="O14" s="520">
        <v>1264</v>
      </c>
      <c r="P14" s="514">
        <f t="shared" si="2"/>
        <v>1264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1264</v>
      </c>
      <c r="W14" s="523">
        <f t="shared" si="10"/>
        <v>44637.742879999998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593122</v>
      </c>
      <c r="AF14" s="556">
        <v>205</v>
      </c>
      <c r="AG14" s="557">
        <v>12</v>
      </c>
      <c r="AH14" s="558">
        <v>256093</v>
      </c>
      <c r="AI14" s="559">
        <f t="shared" si="0"/>
        <v>593122</v>
      </c>
      <c r="AJ14" s="560">
        <f t="shared" si="6"/>
        <v>337029</v>
      </c>
      <c r="AK14" s="536"/>
      <c r="AL14" s="552">
        <f t="shared" si="7"/>
        <v>2914</v>
      </c>
      <c r="AM14" s="561">
        <f t="shared" si="7"/>
        <v>1264</v>
      </c>
      <c r="AN14" s="562">
        <f t="shared" si="8"/>
        <v>-1650</v>
      </c>
      <c r="AO14" s="563">
        <f t="shared" si="1"/>
        <v>-1.3053797468354431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10</v>
      </c>
      <c r="E15" s="452">
        <v>13</v>
      </c>
      <c r="F15" s="455">
        <v>594386</v>
      </c>
      <c r="G15" s="452">
        <v>0</v>
      </c>
      <c r="H15" s="455">
        <v>926576</v>
      </c>
      <c r="I15" s="452">
        <v>0</v>
      </c>
      <c r="J15" s="452">
        <v>0</v>
      </c>
      <c r="K15" s="452">
        <v>0</v>
      </c>
      <c r="L15" s="455">
        <v>91.501800000000003</v>
      </c>
      <c r="M15" s="455">
        <v>19</v>
      </c>
      <c r="N15" s="456">
        <v>0</v>
      </c>
      <c r="O15" s="520">
        <v>1656</v>
      </c>
      <c r="P15" s="514">
        <f t="shared" si="2"/>
        <v>1656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1656</v>
      </c>
      <c r="W15" s="523">
        <f t="shared" si="10"/>
        <v>58481.093520000002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594386</v>
      </c>
      <c r="AF15" s="556">
        <v>205</v>
      </c>
      <c r="AG15" s="557">
        <v>13</v>
      </c>
      <c r="AH15" s="558">
        <v>259007</v>
      </c>
      <c r="AI15" s="559">
        <f t="shared" si="0"/>
        <v>594386</v>
      </c>
      <c r="AJ15" s="560">
        <f t="shared" si="6"/>
        <v>335379</v>
      </c>
      <c r="AK15" s="536"/>
      <c r="AL15" s="552">
        <f t="shared" si="7"/>
        <v>3050</v>
      </c>
      <c r="AM15" s="561">
        <f t="shared" si="7"/>
        <v>1656</v>
      </c>
      <c r="AN15" s="562">
        <f t="shared" si="8"/>
        <v>-1394</v>
      </c>
      <c r="AO15" s="563">
        <f t="shared" si="1"/>
        <v>-0.84178743961352653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10</v>
      </c>
      <c r="E16" s="452">
        <v>14</v>
      </c>
      <c r="F16" s="455">
        <v>596042</v>
      </c>
      <c r="G16" s="452">
        <v>0</v>
      </c>
      <c r="H16" s="455">
        <v>926801</v>
      </c>
      <c r="I16" s="452">
        <v>0</v>
      </c>
      <c r="J16" s="452">
        <v>0</v>
      </c>
      <c r="K16" s="452">
        <v>0</v>
      </c>
      <c r="L16" s="455">
        <v>91.272000000000006</v>
      </c>
      <c r="M16" s="455">
        <v>19.100000000000001</v>
      </c>
      <c r="N16" s="456">
        <v>0</v>
      </c>
      <c r="O16" s="520">
        <v>2756</v>
      </c>
      <c r="P16" s="514">
        <f t="shared" si="2"/>
        <v>2756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2756</v>
      </c>
      <c r="W16" s="523">
        <f t="shared" si="10"/>
        <v>97327.230519999997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596042</v>
      </c>
      <c r="AF16" s="556">
        <v>205</v>
      </c>
      <c r="AG16" s="557">
        <v>14</v>
      </c>
      <c r="AH16" s="558">
        <v>262057</v>
      </c>
      <c r="AI16" s="559">
        <f t="shared" si="0"/>
        <v>596042</v>
      </c>
      <c r="AJ16" s="560">
        <f t="shared" si="6"/>
        <v>333985</v>
      </c>
      <c r="AK16" s="536"/>
      <c r="AL16" s="552">
        <f t="shared" si="7"/>
        <v>2910</v>
      </c>
      <c r="AM16" s="561">
        <f t="shared" si="7"/>
        <v>2756</v>
      </c>
      <c r="AN16" s="562">
        <f t="shared" si="8"/>
        <v>-154</v>
      </c>
      <c r="AO16" s="563">
        <f t="shared" si="1"/>
        <v>-5.587808417997097E-2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10</v>
      </c>
      <c r="E17" s="452">
        <v>15</v>
      </c>
      <c r="F17" s="455">
        <v>598798</v>
      </c>
      <c r="G17" s="452">
        <v>0</v>
      </c>
      <c r="H17" s="455">
        <v>927174</v>
      </c>
      <c r="I17" s="452">
        <v>0</v>
      </c>
      <c r="J17" s="452">
        <v>0</v>
      </c>
      <c r="K17" s="452">
        <v>0</v>
      </c>
      <c r="L17" s="455">
        <v>91.040700000000001</v>
      </c>
      <c r="M17" s="455">
        <v>18.3</v>
      </c>
      <c r="N17" s="456">
        <v>0</v>
      </c>
      <c r="O17" s="520">
        <v>3027</v>
      </c>
      <c r="P17" s="514">
        <f t="shared" si="2"/>
        <v>3027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3027</v>
      </c>
      <c r="W17" s="523">
        <f t="shared" si="10"/>
        <v>106897.50609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598798</v>
      </c>
      <c r="AF17" s="556">
        <v>205</v>
      </c>
      <c r="AG17" s="557">
        <v>15</v>
      </c>
      <c r="AH17" s="558">
        <v>264967</v>
      </c>
      <c r="AI17" s="559">
        <f t="shared" si="0"/>
        <v>598798</v>
      </c>
      <c r="AJ17" s="560">
        <f t="shared" si="6"/>
        <v>333831</v>
      </c>
      <c r="AK17" s="536"/>
      <c r="AL17" s="552">
        <f t="shared" si="7"/>
        <v>-98515</v>
      </c>
      <c r="AM17" s="561">
        <f t="shared" si="7"/>
        <v>3027</v>
      </c>
      <c r="AN17" s="562">
        <f t="shared" si="8"/>
        <v>101542</v>
      </c>
      <c r="AO17" s="563">
        <f t="shared" si="1"/>
        <v>33.545424512718867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10</v>
      </c>
      <c r="E18" s="452">
        <v>16</v>
      </c>
      <c r="F18" s="455">
        <v>601825</v>
      </c>
      <c r="G18" s="452">
        <v>0</v>
      </c>
      <c r="H18" s="455">
        <v>927709</v>
      </c>
      <c r="I18" s="452">
        <v>0</v>
      </c>
      <c r="J18" s="452">
        <v>0</v>
      </c>
      <c r="K18" s="452">
        <v>0</v>
      </c>
      <c r="L18" s="455">
        <v>91.229100000000003</v>
      </c>
      <c r="M18" s="455">
        <v>18.940000000000001</v>
      </c>
      <c r="N18" s="456">
        <v>0</v>
      </c>
      <c r="O18" s="520">
        <v>2613</v>
      </c>
      <c r="P18" s="514">
        <f t="shared" si="2"/>
        <v>2613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2613</v>
      </c>
      <c r="W18" s="523">
        <f t="shared" si="10"/>
        <v>92277.232709999997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601825</v>
      </c>
      <c r="AF18" s="556">
        <v>205</v>
      </c>
      <c r="AG18" s="557">
        <v>16</v>
      </c>
      <c r="AH18" s="558">
        <v>166452</v>
      </c>
      <c r="AI18" s="559">
        <f t="shared" si="0"/>
        <v>601825</v>
      </c>
      <c r="AJ18" s="560">
        <f t="shared" si="6"/>
        <v>435373</v>
      </c>
      <c r="AK18" s="536"/>
      <c r="AL18" s="552">
        <f t="shared" si="7"/>
        <v>323</v>
      </c>
      <c r="AM18" s="561">
        <f t="shared" si="7"/>
        <v>2613</v>
      </c>
      <c r="AN18" s="562">
        <f t="shared" si="8"/>
        <v>2290</v>
      </c>
      <c r="AO18" s="563">
        <f t="shared" si="1"/>
        <v>0.87638729429774209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10</v>
      </c>
      <c r="E19" s="452">
        <v>17</v>
      </c>
      <c r="F19" s="455">
        <v>604438</v>
      </c>
      <c r="G19" s="452">
        <v>0</v>
      </c>
      <c r="H19" s="455">
        <v>928035</v>
      </c>
      <c r="I19" s="452">
        <v>0</v>
      </c>
      <c r="J19" s="452">
        <v>0</v>
      </c>
      <c r="K19" s="452">
        <v>0</v>
      </c>
      <c r="L19" s="455">
        <v>91.221500000000006</v>
      </c>
      <c r="M19" s="455">
        <v>18.98</v>
      </c>
      <c r="N19" s="456">
        <v>0</v>
      </c>
      <c r="O19" s="520">
        <v>2997</v>
      </c>
      <c r="P19" s="514">
        <f t="shared" si="2"/>
        <v>2997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2997</v>
      </c>
      <c r="W19" s="523">
        <f t="shared" si="10"/>
        <v>105838.06599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604438</v>
      </c>
      <c r="AF19" s="556">
        <v>205</v>
      </c>
      <c r="AG19" s="557">
        <v>17</v>
      </c>
      <c r="AH19" s="558">
        <v>166775</v>
      </c>
      <c r="AI19" s="559">
        <f t="shared" si="0"/>
        <v>604438</v>
      </c>
      <c r="AJ19" s="560">
        <f t="shared" si="6"/>
        <v>437663</v>
      </c>
      <c r="AK19" s="536"/>
      <c r="AL19" s="552">
        <f t="shared" si="7"/>
        <v>1501</v>
      </c>
      <c r="AM19" s="561">
        <f t="shared" si="7"/>
        <v>2997</v>
      </c>
      <c r="AN19" s="562">
        <f t="shared" si="8"/>
        <v>1496</v>
      </c>
      <c r="AO19" s="563">
        <f t="shared" si="1"/>
        <v>0.49916583249916585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10</v>
      </c>
      <c r="E20" s="452">
        <v>18</v>
      </c>
      <c r="F20" s="455">
        <v>607435</v>
      </c>
      <c r="G20" s="452">
        <v>0</v>
      </c>
      <c r="H20" s="455">
        <v>928360</v>
      </c>
      <c r="I20" s="452">
        <v>0</v>
      </c>
      <c r="J20" s="452">
        <v>0</v>
      </c>
      <c r="K20" s="452">
        <v>0</v>
      </c>
      <c r="L20" s="455">
        <v>91.213800000000006</v>
      </c>
      <c r="M20" s="455">
        <v>19.02</v>
      </c>
      <c r="N20" s="456">
        <v>0</v>
      </c>
      <c r="O20" s="520">
        <v>2966</v>
      </c>
      <c r="P20" s="514">
        <f t="shared" si="2"/>
        <v>2966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2966</v>
      </c>
      <c r="W20" s="523">
        <f t="shared" si="10"/>
        <v>104743.31122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607435</v>
      </c>
      <c r="AF20" s="556">
        <v>205</v>
      </c>
      <c r="AG20" s="557">
        <v>18</v>
      </c>
      <c r="AH20" s="558">
        <v>168276</v>
      </c>
      <c r="AI20" s="559">
        <f t="shared" si="0"/>
        <v>607435</v>
      </c>
      <c r="AJ20" s="560">
        <f t="shared" si="6"/>
        <v>439159</v>
      </c>
      <c r="AK20" s="536"/>
      <c r="AL20" s="552">
        <f t="shared" si="7"/>
        <v>1730</v>
      </c>
      <c r="AM20" s="561">
        <f t="shared" si="7"/>
        <v>2966</v>
      </c>
      <c r="AN20" s="562">
        <f t="shared" si="8"/>
        <v>1236</v>
      </c>
      <c r="AO20" s="563">
        <f t="shared" si="1"/>
        <v>0.41672285906945383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10</v>
      </c>
      <c r="E21" s="452">
        <v>19</v>
      </c>
      <c r="F21" s="455">
        <v>610401</v>
      </c>
      <c r="G21" s="452">
        <v>0</v>
      </c>
      <c r="H21" s="455">
        <v>928686</v>
      </c>
      <c r="I21" s="452">
        <v>0</v>
      </c>
      <c r="J21" s="452">
        <v>0</v>
      </c>
      <c r="K21" s="452">
        <v>0</v>
      </c>
      <c r="L21" s="455">
        <v>91.206199999999995</v>
      </c>
      <c r="M21" s="455">
        <v>19.059999999999999</v>
      </c>
      <c r="N21" s="456">
        <v>0</v>
      </c>
      <c r="O21" s="520">
        <v>3179</v>
      </c>
      <c r="P21" s="514">
        <f t="shared" si="2"/>
        <v>3179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3179</v>
      </c>
      <c r="W21" s="523">
        <f t="shared" si="10"/>
        <v>112265.33593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610401</v>
      </c>
      <c r="AF21" s="556">
        <v>205</v>
      </c>
      <c r="AG21" s="557">
        <v>19</v>
      </c>
      <c r="AH21" s="558">
        <v>170006</v>
      </c>
      <c r="AI21" s="559">
        <f t="shared" si="0"/>
        <v>610401</v>
      </c>
      <c r="AJ21" s="560">
        <f t="shared" si="6"/>
        <v>440395</v>
      </c>
      <c r="AK21" s="536"/>
      <c r="AL21" s="552">
        <f t="shared" si="7"/>
        <v>124679</v>
      </c>
      <c r="AM21" s="561">
        <f t="shared" si="7"/>
        <v>3179</v>
      </c>
      <c r="AN21" s="562">
        <f t="shared" si="8"/>
        <v>-121500</v>
      </c>
      <c r="AO21" s="563">
        <f t="shared" si="1"/>
        <v>-38.219565901226801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10</v>
      </c>
      <c r="E22" s="452">
        <v>20</v>
      </c>
      <c r="F22" s="455">
        <v>613580</v>
      </c>
      <c r="G22" s="452">
        <v>0</v>
      </c>
      <c r="H22" s="455">
        <v>929012</v>
      </c>
      <c r="I22" s="452">
        <v>0</v>
      </c>
      <c r="J22" s="452">
        <v>0</v>
      </c>
      <c r="K22" s="452">
        <v>0</v>
      </c>
      <c r="L22" s="455">
        <v>91.198499999999996</v>
      </c>
      <c r="M22" s="455">
        <v>19.100000000000001</v>
      </c>
      <c r="N22" s="456">
        <v>0</v>
      </c>
      <c r="O22" s="520">
        <v>3009</v>
      </c>
      <c r="P22" s="514">
        <f t="shared" si="2"/>
        <v>3009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3009</v>
      </c>
      <c r="W22" s="523">
        <f t="shared" si="10"/>
        <v>106261.84203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613580</v>
      </c>
      <c r="AF22" s="556">
        <v>205</v>
      </c>
      <c r="AG22" s="557">
        <v>1</v>
      </c>
      <c r="AH22" s="558">
        <v>294685</v>
      </c>
      <c r="AI22" s="559">
        <f t="shared" si="0"/>
        <v>613580</v>
      </c>
      <c r="AJ22" s="560">
        <f t="shared" si="6"/>
        <v>318895</v>
      </c>
      <c r="AK22" s="536"/>
      <c r="AL22" s="552">
        <f t="shared" si="7"/>
        <v>-121185</v>
      </c>
      <c r="AM22" s="561">
        <f t="shared" si="7"/>
        <v>3009</v>
      </c>
      <c r="AN22" s="562">
        <f t="shared" si="8"/>
        <v>124194</v>
      </c>
      <c r="AO22" s="563">
        <f t="shared" si="1"/>
        <v>41.274177467597205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10</v>
      </c>
      <c r="E23" s="452">
        <v>21</v>
      </c>
      <c r="F23" s="455">
        <v>616589</v>
      </c>
      <c r="G23" s="452">
        <v>0</v>
      </c>
      <c r="H23" s="455">
        <v>929337</v>
      </c>
      <c r="I23" s="452">
        <v>0</v>
      </c>
      <c r="J23" s="452">
        <v>0</v>
      </c>
      <c r="K23" s="452">
        <v>0</v>
      </c>
      <c r="L23" s="455">
        <v>91.190899999999999</v>
      </c>
      <c r="M23" s="455">
        <v>19.14</v>
      </c>
      <c r="N23" s="456">
        <v>0</v>
      </c>
      <c r="O23" s="520">
        <v>2928</v>
      </c>
      <c r="P23" s="514">
        <f t="shared" si="2"/>
        <v>2928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2928</v>
      </c>
      <c r="W23" s="523">
        <f t="shared" si="10"/>
        <v>103401.35376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616589</v>
      </c>
      <c r="AF23" s="556">
        <v>205</v>
      </c>
      <c r="AG23" s="557">
        <v>21</v>
      </c>
      <c r="AH23" s="558">
        <v>173500</v>
      </c>
      <c r="AI23" s="559">
        <f t="shared" si="0"/>
        <v>616589</v>
      </c>
      <c r="AJ23" s="560">
        <f t="shared" si="6"/>
        <v>443089</v>
      </c>
      <c r="AK23" s="536"/>
      <c r="AL23" s="552">
        <f t="shared" si="7"/>
        <v>1836</v>
      </c>
      <c r="AM23" s="561">
        <f t="shared" si="7"/>
        <v>2928</v>
      </c>
      <c r="AN23" s="562">
        <f t="shared" si="8"/>
        <v>1092</v>
      </c>
      <c r="AO23" s="563">
        <f t="shared" si="1"/>
        <v>0.37295081967213117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10</v>
      </c>
      <c r="E24" s="452">
        <v>22</v>
      </c>
      <c r="F24" s="455">
        <v>619517</v>
      </c>
      <c r="G24" s="452">
        <v>0</v>
      </c>
      <c r="H24" s="455">
        <v>929663</v>
      </c>
      <c r="I24" s="452">
        <v>0</v>
      </c>
      <c r="J24" s="452">
        <v>0</v>
      </c>
      <c r="K24" s="452">
        <v>0</v>
      </c>
      <c r="L24" s="455">
        <v>91.183199999999999</v>
      </c>
      <c r="M24" s="455">
        <v>19.18</v>
      </c>
      <c r="N24" s="456">
        <v>0</v>
      </c>
      <c r="O24" s="520">
        <v>0</v>
      </c>
      <c r="P24" s="514">
        <f t="shared" si="2"/>
        <v>-619517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619517</v>
      </c>
      <c r="AF24" s="556">
        <v>205</v>
      </c>
      <c r="AG24" s="557">
        <v>22</v>
      </c>
      <c r="AH24" s="558">
        <v>175336</v>
      </c>
      <c r="AI24" s="559">
        <f t="shared" si="0"/>
        <v>619517</v>
      </c>
      <c r="AJ24" s="560">
        <f t="shared" si="6"/>
        <v>444181</v>
      </c>
      <c r="AK24" s="536"/>
      <c r="AL24" s="552">
        <f t="shared" si="7"/>
        <v>541</v>
      </c>
      <c r="AM24" s="561">
        <f t="shared" si="7"/>
        <v>-619517</v>
      </c>
      <c r="AN24" s="562">
        <f t="shared" si="8"/>
        <v>-620058</v>
      </c>
      <c r="AO24" s="563">
        <f t="shared" si="1"/>
        <v>1.000873260943606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91.874399999999994</v>
      </c>
      <c r="M36" s="486">
        <f>MAX(M3:M34)</f>
        <v>19.600000000000001</v>
      </c>
      <c r="N36" s="484" t="s">
        <v>63</v>
      </c>
      <c r="O36" s="486">
        <f>SUM(O3:O33)</f>
        <v>55680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55680</v>
      </c>
      <c r="W36" s="490">
        <f>SUM(W3:W33)</f>
        <v>1966320.8256000003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6413356</v>
      </c>
      <c r="AK36" s="576" t="s">
        <v>175</v>
      </c>
      <c r="AL36" s="577"/>
      <c r="AM36" s="577"/>
      <c r="AN36" s="575">
        <f>SUM(AN3:AN33)</f>
        <v>-351091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91.24796818181818</v>
      </c>
      <c r="M37" s="494">
        <f>AVERAGE(M3:M34)</f>
        <v>18.758181818181818</v>
      </c>
      <c r="N37" s="484" t="s">
        <v>195</v>
      </c>
      <c r="O37" s="497">
        <f>O36*35.31467</f>
        <v>1966320.8255999999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0.62268173248651648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90.724000000000004</v>
      </c>
      <c r="M38" s="497">
        <f>MIN(M3:M34)</f>
        <v>17.5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100.372765</v>
      </c>
      <c r="M44" s="503">
        <f>M37*(1+$L$43)</f>
        <v>20.634</v>
      </c>
    </row>
    <row r="45" spans="1:42" x14ac:dyDescent="0.2">
      <c r="K45" s="502" t="s">
        <v>184</v>
      </c>
      <c r="L45" s="503">
        <f>L37*(1-$L$43)</f>
        <v>82.123171363636359</v>
      </c>
      <c r="M45" s="503">
        <f>M37*(1-$L$43)</f>
        <v>16.882363636363635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10</v>
      </c>
      <c r="E3" s="443">
        <v>1</v>
      </c>
      <c r="F3" s="446">
        <v>740404</v>
      </c>
      <c r="G3" s="443">
        <v>0</v>
      </c>
      <c r="H3" s="446">
        <v>1250629</v>
      </c>
      <c r="I3" s="443">
        <v>0</v>
      </c>
      <c r="J3" s="443">
        <v>0</v>
      </c>
      <c r="K3" s="443">
        <v>0</v>
      </c>
      <c r="L3" s="446">
        <v>91.6173</v>
      </c>
      <c r="M3" s="446">
        <v>22.12</v>
      </c>
      <c r="N3" s="447">
        <v>0</v>
      </c>
      <c r="O3" s="513">
        <v>4384</v>
      </c>
      <c r="P3" s="514">
        <f>F4-F3</f>
        <v>4384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4384</v>
      </c>
      <c r="W3" s="516">
        <f>V3*35.31467</f>
        <v>154819.51327999998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740404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740404</v>
      </c>
      <c r="AJ3" s="551">
        <f>(AI3-AH3)</f>
        <v>458453</v>
      </c>
      <c r="AK3" s="536"/>
      <c r="AL3" s="552">
        <f>AH4-AH3</f>
        <v>2869</v>
      </c>
      <c r="AM3" s="553">
        <f>AI4-AI3</f>
        <v>4384</v>
      </c>
      <c r="AN3" s="554">
        <f>(AM3-AL3)</f>
        <v>1515</v>
      </c>
      <c r="AO3" s="555">
        <f t="shared" ref="AO3:AO33" si="1">IFERROR(AN3/AM3,"")</f>
        <v>0.3455748175182482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10</v>
      </c>
      <c r="E4" s="452">
        <v>2</v>
      </c>
      <c r="F4" s="455">
        <v>744788</v>
      </c>
      <c r="G4" s="452">
        <v>0</v>
      </c>
      <c r="H4" s="455">
        <v>1251233</v>
      </c>
      <c r="I4" s="452">
        <v>0</v>
      </c>
      <c r="J4" s="452">
        <v>0</v>
      </c>
      <c r="K4" s="452">
        <v>0</v>
      </c>
      <c r="L4" s="455">
        <v>91.244699999999995</v>
      </c>
      <c r="M4" s="455">
        <v>21.9</v>
      </c>
      <c r="N4" s="456">
        <v>0</v>
      </c>
      <c r="O4" s="520">
        <v>4662</v>
      </c>
      <c r="P4" s="514">
        <f t="shared" ref="P4:P33" si="2">F5-F4</f>
        <v>4662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4662</v>
      </c>
      <c r="W4" s="521">
        <f>V4*35.31467</f>
        <v>164636.99153999999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744788</v>
      </c>
      <c r="AF4" s="556">
        <v>334</v>
      </c>
      <c r="AG4" s="557">
        <v>2</v>
      </c>
      <c r="AH4" s="558">
        <v>284820</v>
      </c>
      <c r="AI4" s="559">
        <f t="shared" si="0"/>
        <v>744788</v>
      </c>
      <c r="AJ4" s="560">
        <f t="shared" ref="AJ4:AJ34" si="6">(AI4-AH4)</f>
        <v>459968</v>
      </c>
      <c r="AK4" s="536"/>
      <c r="AL4" s="552">
        <f t="shared" ref="AL4:AM33" si="7">AH5-AH4</f>
        <v>1756</v>
      </c>
      <c r="AM4" s="561">
        <f t="shared" si="7"/>
        <v>4662</v>
      </c>
      <c r="AN4" s="562">
        <f t="shared" ref="AN4:AN33" si="8">(AM4-AL4)</f>
        <v>2906</v>
      </c>
      <c r="AO4" s="563">
        <f t="shared" si="1"/>
        <v>0.62333762333762333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10</v>
      </c>
      <c r="E5" s="452">
        <v>3</v>
      </c>
      <c r="F5" s="455">
        <v>749450</v>
      </c>
      <c r="G5" s="452">
        <v>0</v>
      </c>
      <c r="H5" s="455">
        <v>1251874</v>
      </c>
      <c r="I5" s="452">
        <v>0</v>
      </c>
      <c r="J5" s="452">
        <v>0</v>
      </c>
      <c r="K5" s="452">
        <v>0</v>
      </c>
      <c r="L5" s="455">
        <v>91.677300000000002</v>
      </c>
      <c r="M5" s="455">
        <v>21.5</v>
      </c>
      <c r="N5" s="456">
        <v>0</v>
      </c>
      <c r="O5" s="520">
        <v>4141</v>
      </c>
      <c r="P5" s="514">
        <f t="shared" si="2"/>
        <v>4141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4141</v>
      </c>
      <c r="W5" s="521">
        <f t="shared" ref="W5:W33" si="10">V5*35.31467</f>
        <v>146238.04847000001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749450</v>
      </c>
      <c r="AF5" s="556">
        <v>334</v>
      </c>
      <c r="AG5" s="557">
        <v>3</v>
      </c>
      <c r="AH5" s="558">
        <v>286576</v>
      </c>
      <c r="AI5" s="559">
        <f t="shared" si="0"/>
        <v>749450</v>
      </c>
      <c r="AJ5" s="560">
        <f t="shared" si="6"/>
        <v>462874</v>
      </c>
      <c r="AK5" s="536"/>
      <c r="AL5" s="552">
        <f t="shared" si="7"/>
        <v>1504</v>
      </c>
      <c r="AM5" s="561">
        <f t="shared" si="7"/>
        <v>4141</v>
      </c>
      <c r="AN5" s="562">
        <f t="shared" si="8"/>
        <v>2637</v>
      </c>
      <c r="AO5" s="563">
        <f t="shared" si="1"/>
        <v>0.63680270466070998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10</v>
      </c>
      <c r="E6" s="452">
        <v>4</v>
      </c>
      <c r="F6" s="455">
        <v>753591</v>
      </c>
      <c r="G6" s="452">
        <v>0</v>
      </c>
      <c r="H6" s="455">
        <v>1252440</v>
      </c>
      <c r="I6" s="452">
        <v>0</v>
      </c>
      <c r="J6" s="452">
        <v>0</v>
      </c>
      <c r="K6" s="452">
        <v>0</v>
      </c>
      <c r="L6" s="455">
        <v>92.256699999999995</v>
      </c>
      <c r="M6" s="455">
        <v>22</v>
      </c>
      <c r="N6" s="456">
        <v>0</v>
      </c>
      <c r="O6" s="520">
        <v>2832</v>
      </c>
      <c r="P6" s="514">
        <f t="shared" si="2"/>
        <v>2832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2832</v>
      </c>
      <c r="W6" s="521">
        <f t="shared" si="10"/>
        <v>100011.14543999999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753591</v>
      </c>
      <c r="AF6" s="556">
        <v>334</v>
      </c>
      <c r="AG6" s="557">
        <v>4</v>
      </c>
      <c r="AH6" s="558">
        <v>288080</v>
      </c>
      <c r="AI6" s="559">
        <f t="shared" si="0"/>
        <v>753591</v>
      </c>
      <c r="AJ6" s="560">
        <f t="shared" si="6"/>
        <v>465511</v>
      </c>
      <c r="AK6" s="536"/>
      <c r="AL6" s="552">
        <f t="shared" si="7"/>
        <v>3035</v>
      </c>
      <c r="AM6" s="561">
        <f t="shared" si="7"/>
        <v>2832</v>
      </c>
      <c r="AN6" s="562">
        <f t="shared" si="8"/>
        <v>-203</v>
      </c>
      <c r="AO6" s="563">
        <f t="shared" si="1"/>
        <v>-7.1680790960451976E-2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10</v>
      </c>
      <c r="E7" s="452">
        <v>5</v>
      </c>
      <c r="F7" s="455">
        <v>756423</v>
      </c>
      <c r="G7" s="452">
        <v>0</v>
      </c>
      <c r="H7" s="455">
        <v>1252826</v>
      </c>
      <c r="I7" s="452">
        <v>0</v>
      </c>
      <c r="J7" s="452">
        <v>0</v>
      </c>
      <c r="K7" s="452">
        <v>0</v>
      </c>
      <c r="L7" s="455">
        <v>92.335800000000006</v>
      </c>
      <c r="M7" s="455">
        <v>21.7</v>
      </c>
      <c r="N7" s="456">
        <v>0</v>
      </c>
      <c r="O7" s="520">
        <v>4545</v>
      </c>
      <c r="P7" s="514">
        <f t="shared" si="2"/>
        <v>4545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4545</v>
      </c>
      <c r="W7" s="521">
        <f t="shared" si="10"/>
        <v>160505.17515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756423</v>
      </c>
      <c r="AF7" s="556">
        <v>334</v>
      </c>
      <c r="AG7" s="557">
        <v>5</v>
      </c>
      <c r="AH7" s="558">
        <v>291115</v>
      </c>
      <c r="AI7" s="559">
        <f t="shared" si="0"/>
        <v>756423</v>
      </c>
      <c r="AJ7" s="560">
        <f t="shared" si="6"/>
        <v>465308</v>
      </c>
      <c r="AK7" s="536"/>
      <c r="AL7" s="552">
        <f t="shared" si="7"/>
        <v>3008</v>
      </c>
      <c r="AM7" s="561">
        <f t="shared" si="7"/>
        <v>4545</v>
      </c>
      <c r="AN7" s="562">
        <f t="shared" si="8"/>
        <v>1537</v>
      </c>
      <c r="AO7" s="563">
        <f t="shared" si="1"/>
        <v>0.33817381738173818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10</v>
      </c>
      <c r="E8" s="452">
        <v>6</v>
      </c>
      <c r="F8" s="455">
        <v>760968</v>
      </c>
      <c r="G8" s="452">
        <v>0</v>
      </c>
      <c r="H8" s="455">
        <v>1253453</v>
      </c>
      <c r="I8" s="452">
        <v>0</v>
      </c>
      <c r="J8" s="452">
        <v>0</v>
      </c>
      <c r="K8" s="452">
        <v>0</v>
      </c>
      <c r="L8" s="455">
        <v>91.33</v>
      </c>
      <c r="M8" s="455">
        <v>22.4</v>
      </c>
      <c r="N8" s="456">
        <v>0</v>
      </c>
      <c r="O8" s="520">
        <v>4008</v>
      </c>
      <c r="P8" s="514">
        <f t="shared" si="2"/>
        <v>4008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4008</v>
      </c>
      <c r="W8" s="521">
        <f t="shared" si="10"/>
        <v>141541.19735999999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760968</v>
      </c>
      <c r="AF8" s="556">
        <v>334</v>
      </c>
      <c r="AG8" s="557">
        <v>6</v>
      </c>
      <c r="AH8" s="558">
        <v>294123</v>
      </c>
      <c r="AI8" s="559">
        <f t="shared" si="0"/>
        <v>760968</v>
      </c>
      <c r="AJ8" s="560">
        <f t="shared" si="6"/>
        <v>466845</v>
      </c>
      <c r="AK8" s="536"/>
      <c r="AL8" s="552">
        <f t="shared" si="7"/>
        <v>2988</v>
      </c>
      <c r="AM8" s="561">
        <f t="shared" si="7"/>
        <v>4008</v>
      </c>
      <c r="AN8" s="562">
        <f t="shared" si="8"/>
        <v>1020</v>
      </c>
      <c r="AO8" s="563">
        <f t="shared" si="1"/>
        <v>0.25449101796407186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10</v>
      </c>
      <c r="E9" s="452">
        <v>7</v>
      </c>
      <c r="F9" s="455">
        <v>764976</v>
      </c>
      <c r="G9" s="452">
        <v>0</v>
      </c>
      <c r="H9" s="455">
        <v>1254009</v>
      </c>
      <c r="I9" s="452">
        <v>0</v>
      </c>
      <c r="J9" s="452">
        <v>0</v>
      </c>
      <c r="K9" s="452">
        <v>0</v>
      </c>
      <c r="L9" s="455">
        <v>90.915300000000002</v>
      </c>
      <c r="M9" s="455">
        <v>22.4</v>
      </c>
      <c r="N9" s="456">
        <v>0</v>
      </c>
      <c r="O9" s="520">
        <v>4301</v>
      </c>
      <c r="P9" s="514">
        <f t="shared" si="2"/>
        <v>4301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4301</v>
      </c>
      <c r="W9" s="521">
        <f t="shared" si="10"/>
        <v>151888.39567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764976</v>
      </c>
      <c r="AF9" s="556">
        <v>334</v>
      </c>
      <c r="AG9" s="557">
        <v>7</v>
      </c>
      <c r="AH9" s="558">
        <v>297111</v>
      </c>
      <c r="AI9" s="559">
        <f t="shared" si="0"/>
        <v>764976</v>
      </c>
      <c r="AJ9" s="560">
        <f t="shared" si="6"/>
        <v>467865</v>
      </c>
      <c r="AK9" s="536"/>
      <c r="AL9" s="552">
        <f t="shared" si="7"/>
        <v>2963</v>
      </c>
      <c r="AM9" s="561">
        <f t="shared" si="7"/>
        <v>4301</v>
      </c>
      <c r="AN9" s="562">
        <f t="shared" si="8"/>
        <v>1338</v>
      </c>
      <c r="AO9" s="563">
        <f t="shared" si="1"/>
        <v>0.31109044408277142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10</v>
      </c>
      <c r="E10" s="452">
        <v>8</v>
      </c>
      <c r="F10" s="455">
        <v>769277</v>
      </c>
      <c r="G10" s="452">
        <v>0</v>
      </c>
      <c r="H10" s="455">
        <v>1254606</v>
      </c>
      <c r="I10" s="452">
        <v>0</v>
      </c>
      <c r="J10" s="452">
        <v>0</v>
      </c>
      <c r="K10" s="452">
        <v>0</v>
      </c>
      <c r="L10" s="455">
        <v>90.963700000000003</v>
      </c>
      <c r="M10" s="455">
        <v>22.5</v>
      </c>
      <c r="N10" s="456">
        <v>0</v>
      </c>
      <c r="O10" s="520">
        <v>4034</v>
      </c>
      <c r="P10" s="514">
        <f t="shared" si="2"/>
        <v>4034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4034</v>
      </c>
      <c r="W10" s="521">
        <f t="shared" si="10"/>
        <v>142459.37878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769277</v>
      </c>
      <c r="AF10" s="556">
        <v>334</v>
      </c>
      <c r="AG10" s="557">
        <v>8</v>
      </c>
      <c r="AH10" s="558">
        <v>300074</v>
      </c>
      <c r="AI10" s="559">
        <f t="shared" si="0"/>
        <v>769277</v>
      </c>
      <c r="AJ10" s="560">
        <f t="shared" si="6"/>
        <v>469203</v>
      </c>
      <c r="AK10" s="536"/>
      <c r="AL10" s="552">
        <f t="shared" si="7"/>
        <v>3055</v>
      </c>
      <c r="AM10" s="561">
        <f t="shared" si="7"/>
        <v>4034</v>
      </c>
      <c r="AN10" s="562">
        <f t="shared" si="8"/>
        <v>979</v>
      </c>
      <c r="AO10" s="563">
        <f t="shared" si="1"/>
        <v>0.24268715914724839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10</v>
      </c>
      <c r="E11" s="452">
        <v>9</v>
      </c>
      <c r="F11" s="455">
        <v>773311</v>
      </c>
      <c r="G11" s="452">
        <v>0</v>
      </c>
      <c r="H11" s="455">
        <v>1255165</v>
      </c>
      <c r="I11" s="452">
        <v>0</v>
      </c>
      <c r="J11" s="452">
        <v>0</v>
      </c>
      <c r="K11" s="452">
        <v>0</v>
      </c>
      <c r="L11" s="455">
        <v>91.160399999999996</v>
      </c>
      <c r="M11" s="455">
        <v>21.7</v>
      </c>
      <c r="N11" s="456">
        <v>0</v>
      </c>
      <c r="O11" s="520">
        <v>3426</v>
      </c>
      <c r="P11" s="514">
        <f t="shared" si="2"/>
        <v>3426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3426</v>
      </c>
      <c r="W11" s="523">
        <f t="shared" si="10"/>
        <v>120988.05942000001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773311</v>
      </c>
      <c r="AF11" s="556">
        <v>334</v>
      </c>
      <c r="AG11" s="557">
        <v>9</v>
      </c>
      <c r="AH11" s="558">
        <v>303129</v>
      </c>
      <c r="AI11" s="559">
        <f t="shared" si="0"/>
        <v>773311</v>
      </c>
      <c r="AJ11" s="560">
        <f t="shared" si="6"/>
        <v>470182</v>
      </c>
      <c r="AK11" s="536"/>
      <c r="AL11" s="552">
        <f t="shared" si="7"/>
        <v>2840</v>
      </c>
      <c r="AM11" s="561">
        <f t="shared" si="7"/>
        <v>3426</v>
      </c>
      <c r="AN11" s="562">
        <f t="shared" si="8"/>
        <v>586</v>
      </c>
      <c r="AO11" s="563">
        <f t="shared" si="1"/>
        <v>0.17104495037945125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10</v>
      </c>
      <c r="E12" s="452">
        <v>10</v>
      </c>
      <c r="F12" s="455">
        <v>776737</v>
      </c>
      <c r="G12" s="452">
        <v>0</v>
      </c>
      <c r="H12" s="455">
        <v>1255638</v>
      </c>
      <c r="I12" s="452">
        <v>0</v>
      </c>
      <c r="J12" s="452">
        <v>0</v>
      </c>
      <c r="K12" s="452">
        <v>0</v>
      </c>
      <c r="L12" s="455">
        <v>91.346299999999999</v>
      </c>
      <c r="M12" s="455">
        <v>22</v>
      </c>
      <c r="N12" s="456">
        <v>0</v>
      </c>
      <c r="O12" s="520">
        <v>2119</v>
      </c>
      <c r="P12" s="514">
        <f t="shared" si="2"/>
        <v>2119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2119</v>
      </c>
      <c r="W12" s="523">
        <f t="shared" si="10"/>
        <v>74831.785730000003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776737</v>
      </c>
      <c r="AF12" s="556">
        <v>334</v>
      </c>
      <c r="AG12" s="557">
        <v>10</v>
      </c>
      <c r="AH12" s="558">
        <v>305969</v>
      </c>
      <c r="AI12" s="559">
        <f t="shared" si="0"/>
        <v>776737</v>
      </c>
      <c r="AJ12" s="560">
        <f t="shared" si="6"/>
        <v>470768</v>
      </c>
      <c r="AK12" s="536"/>
      <c r="AL12" s="552">
        <f t="shared" si="7"/>
        <v>1806</v>
      </c>
      <c r="AM12" s="561">
        <f t="shared" si="7"/>
        <v>2119</v>
      </c>
      <c r="AN12" s="562">
        <f t="shared" si="8"/>
        <v>313</v>
      </c>
      <c r="AO12" s="563">
        <f t="shared" si="1"/>
        <v>0.14771118452100046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10</v>
      </c>
      <c r="E13" s="452">
        <v>11</v>
      </c>
      <c r="F13" s="455">
        <v>778856</v>
      </c>
      <c r="G13" s="452">
        <v>0</v>
      </c>
      <c r="H13" s="455">
        <v>1255931</v>
      </c>
      <c r="I13" s="452">
        <v>0</v>
      </c>
      <c r="J13" s="452">
        <v>0</v>
      </c>
      <c r="K13" s="452">
        <v>0</v>
      </c>
      <c r="L13" s="455">
        <v>92.137799999999999</v>
      </c>
      <c r="M13" s="455">
        <v>20.3</v>
      </c>
      <c r="N13" s="456">
        <v>0</v>
      </c>
      <c r="O13" s="520">
        <v>710</v>
      </c>
      <c r="P13" s="514">
        <f t="shared" si="2"/>
        <v>710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710</v>
      </c>
      <c r="W13" s="523">
        <f t="shared" si="10"/>
        <v>25073.415700000001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778856</v>
      </c>
      <c r="AF13" s="556">
        <v>334</v>
      </c>
      <c r="AG13" s="557">
        <v>11</v>
      </c>
      <c r="AH13" s="558">
        <v>307775</v>
      </c>
      <c r="AI13" s="559">
        <f t="shared" si="0"/>
        <v>778856</v>
      </c>
      <c r="AJ13" s="560">
        <f t="shared" si="6"/>
        <v>471081</v>
      </c>
      <c r="AK13" s="536"/>
      <c r="AL13" s="552">
        <f t="shared" si="7"/>
        <v>3054</v>
      </c>
      <c r="AM13" s="561">
        <f t="shared" si="7"/>
        <v>710</v>
      </c>
      <c r="AN13" s="562">
        <f t="shared" si="8"/>
        <v>-2344</v>
      </c>
      <c r="AO13" s="563">
        <f t="shared" si="1"/>
        <v>-3.3014084507042254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10</v>
      </c>
      <c r="E14" s="452">
        <v>12</v>
      </c>
      <c r="F14" s="455">
        <v>779566</v>
      </c>
      <c r="G14" s="452">
        <v>0</v>
      </c>
      <c r="H14" s="455">
        <v>1256027</v>
      </c>
      <c r="I14" s="452">
        <v>0</v>
      </c>
      <c r="J14" s="452">
        <v>0</v>
      </c>
      <c r="K14" s="452">
        <v>0</v>
      </c>
      <c r="L14" s="455">
        <v>92.445800000000006</v>
      </c>
      <c r="M14" s="455">
        <v>21.8</v>
      </c>
      <c r="N14" s="456">
        <v>0</v>
      </c>
      <c r="O14" s="520">
        <v>3885</v>
      </c>
      <c r="P14" s="514">
        <f t="shared" si="2"/>
        <v>3885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3885</v>
      </c>
      <c r="W14" s="523">
        <f t="shared" si="10"/>
        <v>137197.49294999999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779566</v>
      </c>
      <c r="AF14" s="556">
        <v>334</v>
      </c>
      <c r="AG14" s="557">
        <v>12</v>
      </c>
      <c r="AH14" s="558">
        <v>310829</v>
      </c>
      <c r="AI14" s="559">
        <f t="shared" si="0"/>
        <v>779566</v>
      </c>
      <c r="AJ14" s="560">
        <f t="shared" si="6"/>
        <v>468737</v>
      </c>
      <c r="AK14" s="536"/>
      <c r="AL14" s="552">
        <f t="shared" si="7"/>
        <v>2806</v>
      </c>
      <c r="AM14" s="561">
        <f t="shared" si="7"/>
        <v>3885</v>
      </c>
      <c r="AN14" s="562">
        <f t="shared" si="8"/>
        <v>1079</v>
      </c>
      <c r="AO14" s="563">
        <f t="shared" si="1"/>
        <v>0.27773487773487776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10</v>
      </c>
      <c r="E15" s="452">
        <v>13</v>
      </c>
      <c r="F15" s="455">
        <v>783451</v>
      </c>
      <c r="G15" s="452">
        <v>0</v>
      </c>
      <c r="H15" s="455">
        <v>1256560</v>
      </c>
      <c r="I15" s="452">
        <v>0</v>
      </c>
      <c r="J15" s="452">
        <v>0</v>
      </c>
      <c r="K15" s="452">
        <v>0</v>
      </c>
      <c r="L15" s="455">
        <v>91.869100000000003</v>
      </c>
      <c r="M15" s="455">
        <v>22.5</v>
      </c>
      <c r="N15" s="456">
        <v>0</v>
      </c>
      <c r="O15" s="520">
        <v>5156</v>
      </c>
      <c r="P15" s="514">
        <f t="shared" si="2"/>
        <v>5156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5156</v>
      </c>
      <c r="W15" s="523">
        <f t="shared" si="10"/>
        <v>182082.43852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783451</v>
      </c>
      <c r="AF15" s="556">
        <v>334</v>
      </c>
      <c r="AG15" s="557">
        <v>13</v>
      </c>
      <c r="AH15" s="558">
        <v>313635</v>
      </c>
      <c r="AI15" s="559">
        <f t="shared" si="0"/>
        <v>783451</v>
      </c>
      <c r="AJ15" s="560">
        <f t="shared" si="6"/>
        <v>469816</v>
      </c>
      <c r="AK15" s="536"/>
      <c r="AL15" s="552">
        <f t="shared" si="7"/>
        <v>3340</v>
      </c>
      <c r="AM15" s="561">
        <f t="shared" si="7"/>
        <v>5156</v>
      </c>
      <c r="AN15" s="562">
        <f t="shared" si="8"/>
        <v>1816</v>
      </c>
      <c r="AO15" s="563">
        <f t="shared" si="1"/>
        <v>0.35221101629169899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10</v>
      </c>
      <c r="E16" s="452">
        <v>14</v>
      </c>
      <c r="F16" s="455">
        <v>788607</v>
      </c>
      <c r="G16" s="452">
        <v>0</v>
      </c>
      <c r="H16" s="455">
        <v>1257269</v>
      </c>
      <c r="I16" s="452">
        <v>0</v>
      </c>
      <c r="J16" s="452">
        <v>0</v>
      </c>
      <c r="K16" s="452">
        <v>0</v>
      </c>
      <c r="L16" s="455">
        <v>91.545900000000003</v>
      </c>
      <c r="M16" s="455">
        <v>22.8</v>
      </c>
      <c r="N16" s="456">
        <v>0</v>
      </c>
      <c r="O16" s="520">
        <v>6361</v>
      </c>
      <c r="P16" s="514">
        <f t="shared" si="2"/>
        <v>6361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6361</v>
      </c>
      <c r="W16" s="523">
        <f t="shared" si="10"/>
        <v>224636.61587000001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788607</v>
      </c>
      <c r="AF16" s="556">
        <v>334</v>
      </c>
      <c r="AG16" s="557">
        <v>14</v>
      </c>
      <c r="AH16" s="558">
        <v>316975</v>
      </c>
      <c r="AI16" s="559">
        <f t="shared" si="0"/>
        <v>788607</v>
      </c>
      <c r="AJ16" s="560">
        <f t="shared" si="6"/>
        <v>471632</v>
      </c>
      <c r="AK16" s="536"/>
      <c r="AL16" s="552">
        <f t="shared" si="7"/>
        <v>3099</v>
      </c>
      <c r="AM16" s="561">
        <f t="shared" si="7"/>
        <v>6361</v>
      </c>
      <c r="AN16" s="562">
        <f t="shared" si="8"/>
        <v>3262</v>
      </c>
      <c r="AO16" s="563">
        <f t="shared" si="1"/>
        <v>0.51281245087250438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10</v>
      </c>
      <c r="E17" s="452">
        <v>15</v>
      </c>
      <c r="F17" s="455">
        <v>794968</v>
      </c>
      <c r="G17" s="452">
        <v>0</v>
      </c>
      <c r="H17" s="455">
        <v>1258142</v>
      </c>
      <c r="I17" s="452">
        <v>0</v>
      </c>
      <c r="J17" s="452">
        <v>0</v>
      </c>
      <c r="K17" s="452">
        <v>0</v>
      </c>
      <c r="L17" s="455">
        <v>91.314400000000006</v>
      </c>
      <c r="M17" s="455">
        <v>22.3</v>
      </c>
      <c r="N17" s="456">
        <v>0</v>
      </c>
      <c r="O17" s="520">
        <v>6297</v>
      </c>
      <c r="P17" s="514">
        <f t="shared" si="2"/>
        <v>6297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6297</v>
      </c>
      <c r="W17" s="523">
        <f t="shared" si="10"/>
        <v>222376.47699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794968</v>
      </c>
      <c r="AF17" s="556">
        <v>334</v>
      </c>
      <c r="AG17" s="557">
        <v>15</v>
      </c>
      <c r="AH17" s="558">
        <v>320074</v>
      </c>
      <c r="AI17" s="559">
        <f t="shared" si="0"/>
        <v>794968</v>
      </c>
      <c r="AJ17" s="560">
        <f t="shared" si="6"/>
        <v>474894</v>
      </c>
      <c r="AK17" s="536"/>
      <c r="AL17" s="552">
        <f t="shared" si="7"/>
        <v>-177957</v>
      </c>
      <c r="AM17" s="561">
        <f t="shared" si="7"/>
        <v>6297</v>
      </c>
      <c r="AN17" s="562">
        <f t="shared" si="8"/>
        <v>184254</v>
      </c>
      <c r="AO17" s="563">
        <f t="shared" si="1"/>
        <v>29.260600285850405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10</v>
      </c>
      <c r="E18" s="452">
        <v>16</v>
      </c>
      <c r="F18" s="455">
        <v>801265</v>
      </c>
      <c r="G18" s="452">
        <v>0</v>
      </c>
      <c r="H18" s="455">
        <v>1258222</v>
      </c>
      <c r="I18" s="452">
        <v>0</v>
      </c>
      <c r="J18" s="452">
        <v>0</v>
      </c>
      <c r="K18" s="452">
        <v>0</v>
      </c>
      <c r="L18" s="455">
        <v>91.773200000000003</v>
      </c>
      <c r="M18" s="455">
        <v>22.71</v>
      </c>
      <c r="N18" s="456">
        <v>0</v>
      </c>
      <c r="O18" s="520">
        <v>6686</v>
      </c>
      <c r="P18" s="514">
        <f t="shared" si="2"/>
        <v>6686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6686</v>
      </c>
      <c r="W18" s="523">
        <f t="shared" si="10"/>
        <v>236113.88362000001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801265</v>
      </c>
      <c r="AF18" s="556">
        <v>334</v>
      </c>
      <c r="AG18" s="557">
        <v>16</v>
      </c>
      <c r="AH18" s="558">
        <v>142117</v>
      </c>
      <c r="AI18" s="559">
        <f t="shared" si="0"/>
        <v>801265</v>
      </c>
      <c r="AJ18" s="560">
        <f t="shared" si="6"/>
        <v>659148</v>
      </c>
      <c r="AK18" s="536"/>
      <c r="AL18" s="552">
        <f t="shared" si="7"/>
        <v>2368</v>
      </c>
      <c r="AM18" s="561">
        <f t="shared" si="7"/>
        <v>6686</v>
      </c>
      <c r="AN18" s="562">
        <f t="shared" si="8"/>
        <v>4318</v>
      </c>
      <c r="AO18" s="563">
        <f t="shared" si="1"/>
        <v>0.64582710140592281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10</v>
      </c>
      <c r="E19" s="452">
        <v>17</v>
      </c>
      <c r="F19" s="455">
        <v>807951</v>
      </c>
      <c r="G19" s="452">
        <v>0</v>
      </c>
      <c r="H19" s="455">
        <v>1258680</v>
      </c>
      <c r="I19" s="452">
        <v>0</v>
      </c>
      <c r="J19" s="452">
        <v>0</v>
      </c>
      <c r="K19" s="452">
        <v>0</v>
      </c>
      <c r="L19" s="455">
        <v>91.794300000000007</v>
      </c>
      <c r="M19" s="455">
        <v>22.91</v>
      </c>
      <c r="N19" s="456">
        <v>0</v>
      </c>
      <c r="O19" s="520">
        <v>6129</v>
      </c>
      <c r="P19" s="514">
        <f t="shared" si="2"/>
        <v>6129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6129</v>
      </c>
      <c r="W19" s="523">
        <f t="shared" si="10"/>
        <v>216443.61243000001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807951</v>
      </c>
      <c r="AF19" s="556">
        <v>334</v>
      </c>
      <c r="AG19" s="557">
        <v>17</v>
      </c>
      <c r="AH19" s="558">
        <v>144485</v>
      </c>
      <c r="AI19" s="559">
        <f t="shared" si="0"/>
        <v>807951</v>
      </c>
      <c r="AJ19" s="560">
        <f t="shared" si="6"/>
        <v>663466</v>
      </c>
      <c r="AK19" s="536"/>
      <c r="AL19" s="552">
        <f t="shared" si="7"/>
        <v>3378</v>
      </c>
      <c r="AM19" s="561">
        <f t="shared" si="7"/>
        <v>6129</v>
      </c>
      <c r="AN19" s="562">
        <f t="shared" si="8"/>
        <v>2751</v>
      </c>
      <c r="AO19" s="563">
        <f t="shared" si="1"/>
        <v>0.44884973078805679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10</v>
      </c>
      <c r="E20" s="452">
        <v>18</v>
      </c>
      <c r="F20" s="455">
        <v>814080</v>
      </c>
      <c r="G20" s="452">
        <v>0</v>
      </c>
      <c r="H20" s="455">
        <v>1259138</v>
      </c>
      <c r="I20" s="452">
        <v>0</v>
      </c>
      <c r="J20" s="452">
        <v>0</v>
      </c>
      <c r="K20" s="452">
        <v>0</v>
      </c>
      <c r="L20" s="455">
        <v>91.8155</v>
      </c>
      <c r="M20" s="455">
        <v>23.11</v>
      </c>
      <c r="N20" s="456">
        <v>0</v>
      </c>
      <c r="O20" s="520">
        <v>5550</v>
      </c>
      <c r="P20" s="514">
        <f t="shared" si="2"/>
        <v>5550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5550</v>
      </c>
      <c r="W20" s="523">
        <f t="shared" si="10"/>
        <v>195996.4185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814080</v>
      </c>
      <c r="AF20" s="556">
        <v>334</v>
      </c>
      <c r="AG20" s="557">
        <v>18</v>
      </c>
      <c r="AH20" s="558">
        <v>147863</v>
      </c>
      <c r="AI20" s="559">
        <f t="shared" si="0"/>
        <v>814080</v>
      </c>
      <c r="AJ20" s="560">
        <f t="shared" si="6"/>
        <v>666217</v>
      </c>
      <c r="AK20" s="536"/>
      <c r="AL20" s="552">
        <f t="shared" si="7"/>
        <v>3226</v>
      </c>
      <c r="AM20" s="561">
        <f t="shared" si="7"/>
        <v>5550</v>
      </c>
      <c r="AN20" s="562">
        <f t="shared" si="8"/>
        <v>2324</v>
      </c>
      <c r="AO20" s="563">
        <f t="shared" si="1"/>
        <v>0.41873873873873874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10</v>
      </c>
      <c r="E21" s="452">
        <v>19</v>
      </c>
      <c r="F21" s="455">
        <v>819630</v>
      </c>
      <c r="G21" s="452">
        <v>0</v>
      </c>
      <c r="H21" s="455">
        <v>1259596</v>
      </c>
      <c r="I21" s="452">
        <v>0</v>
      </c>
      <c r="J21" s="452">
        <v>0</v>
      </c>
      <c r="K21" s="452">
        <v>0</v>
      </c>
      <c r="L21" s="455">
        <v>91.836600000000004</v>
      </c>
      <c r="M21" s="455">
        <v>23.31</v>
      </c>
      <c r="N21" s="456">
        <v>0</v>
      </c>
      <c r="O21" s="520">
        <v>5637</v>
      </c>
      <c r="P21" s="514">
        <f t="shared" si="2"/>
        <v>5637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5637</v>
      </c>
      <c r="W21" s="523">
        <f t="shared" si="10"/>
        <v>199068.79478999999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819630</v>
      </c>
      <c r="AF21" s="556">
        <v>334</v>
      </c>
      <c r="AG21" s="557">
        <v>19</v>
      </c>
      <c r="AH21" s="558">
        <v>151089</v>
      </c>
      <c r="AI21" s="559">
        <f t="shared" si="0"/>
        <v>819630</v>
      </c>
      <c r="AJ21" s="560">
        <f t="shared" si="6"/>
        <v>668541</v>
      </c>
      <c r="AK21" s="536"/>
      <c r="AL21" s="552">
        <f t="shared" si="7"/>
        <v>219444</v>
      </c>
      <c r="AM21" s="561">
        <f t="shared" si="7"/>
        <v>5637</v>
      </c>
      <c r="AN21" s="562">
        <f t="shared" si="8"/>
        <v>-213807</v>
      </c>
      <c r="AO21" s="563">
        <f t="shared" si="1"/>
        <v>-37.929217668972861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10</v>
      </c>
      <c r="E22" s="452">
        <v>20</v>
      </c>
      <c r="F22" s="455">
        <v>825267</v>
      </c>
      <c r="G22" s="452">
        <v>0</v>
      </c>
      <c r="H22" s="455">
        <v>1260054</v>
      </c>
      <c r="I22" s="452">
        <v>0</v>
      </c>
      <c r="J22" s="452">
        <v>0</v>
      </c>
      <c r="K22" s="452">
        <v>0</v>
      </c>
      <c r="L22" s="455">
        <v>91.857799999999997</v>
      </c>
      <c r="M22" s="455">
        <v>23.51</v>
      </c>
      <c r="N22" s="456">
        <v>0</v>
      </c>
      <c r="O22" s="520">
        <v>5971</v>
      </c>
      <c r="P22" s="514">
        <f t="shared" si="2"/>
        <v>5971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5971</v>
      </c>
      <c r="W22" s="523">
        <f t="shared" si="10"/>
        <v>210863.89457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825267</v>
      </c>
      <c r="AF22" s="556">
        <v>334</v>
      </c>
      <c r="AG22" s="557">
        <v>1</v>
      </c>
      <c r="AH22" s="558">
        <v>370533</v>
      </c>
      <c r="AI22" s="559">
        <f t="shared" si="0"/>
        <v>825267</v>
      </c>
      <c r="AJ22" s="560">
        <f t="shared" si="6"/>
        <v>454734</v>
      </c>
      <c r="AK22" s="536"/>
      <c r="AL22" s="552">
        <f t="shared" si="7"/>
        <v>-212777</v>
      </c>
      <c r="AM22" s="561">
        <f t="shared" si="7"/>
        <v>5971</v>
      </c>
      <c r="AN22" s="562">
        <f t="shared" si="8"/>
        <v>218748</v>
      </c>
      <c r="AO22" s="563">
        <f t="shared" si="1"/>
        <v>36.635069502595883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10</v>
      </c>
      <c r="E23" s="452">
        <v>21</v>
      </c>
      <c r="F23" s="455">
        <v>831238</v>
      </c>
      <c r="G23" s="452">
        <v>0</v>
      </c>
      <c r="H23" s="455">
        <v>1260512</v>
      </c>
      <c r="I23" s="452">
        <v>0</v>
      </c>
      <c r="J23" s="452">
        <v>0</v>
      </c>
      <c r="K23" s="452">
        <v>0</v>
      </c>
      <c r="L23" s="455">
        <v>91.879000000000005</v>
      </c>
      <c r="M23" s="455">
        <v>23.71</v>
      </c>
      <c r="N23" s="456">
        <v>0</v>
      </c>
      <c r="O23" s="520">
        <v>5733</v>
      </c>
      <c r="P23" s="514">
        <f t="shared" si="2"/>
        <v>5733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5733</v>
      </c>
      <c r="W23" s="523">
        <f t="shared" si="10"/>
        <v>202459.00310999999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831238</v>
      </c>
      <c r="AF23" s="556">
        <v>334</v>
      </c>
      <c r="AG23" s="557">
        <v>21</v>
      </c>
      <c r="AH23" s="558">
        <v>157756</v>
      </c>
      <c r="AI23" s="559">
        <f t="shared" si="0"/>
        <v>831238</v>
      </c>
      <c r="AJ23" s="560">
        <f t="shared" si="6"/>
        <v>673482</v>
      </c>
      <c r="AK23" s="536"/>
      <c r="AL23" s="552">
        <f t="shared" si="7"/>
        <v>3001</v>
      </c>
      <c r="AM23" s="561">
        <f t="shared" si="7"/>
        <v>5733</v>
      </c>
      <c r="AN23" s="562">
        <f t="shared" si="8"/>
        <v>2732</v>
      </c>
      <c r="AO23" s="563">
        <f t="shared" si="1"/>
        <v>0.47653933368219081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10</v>
      </c>
      <c r="E24" s="452">
        <v>22</v>
      </c>
      <c r="F24" s="455">
        <v>836971</v>
      </c>
      <c r="G24" s="452">
        <v>0</v>
      </c>
      <c r="H24" s="455">
        <v>1260970</v>
      </c>
      <c r="I24" s="452">
        <v>0</v>
      </c>
      <c r="J24" s="452">
        <v>0</v>
      </c>
      <c r="K24" s="452">
        <v>0</v>
      </c>
      <c r="L24" s="455">
        <v>91.900099999999995</v>
      </c>
      <c r="M24" s="455">
        <v>23.91</v>
      </c>
      <c r="N24" s="456">
        <v>0</v>
      </c>
      <c r="O24" s="520">
        <v>0</v>
      </c>
      <c r="P24" s="514">
        <f t="shared" si="2"/>
        <v>-836971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836971</v>
      </c>
      <c r="AF24" s="556">
        <v>334</v>
      </c>
      <c r="AG24" s="557">
        <v>22</v>
      </c>
      <c r="AH24" s="558">
        <v>160757</v>
      </c>
      <c r="AI24" s="559">
        <f t="shared" si="0"/>
        <v>836971</v>
      </c>
      <c r="AJ24" s="560">
        <f t="shared" si="6"/>
        <v>676214</v>
      </c>
      <c r="AK24" s="536"/>
      <c r="AL24" s="552">
        <f t="shared" si="7"/>
        <v>2348</v>
      </c>
      <c r="AM24" s="561">
        <f t="shared" si="7"/>
        <v>-836971</v>
      </c>
      <c r="AN24" s="562">
        <f t="shared" si="8"/>
        <v>-839319</v>
      </c>
      <c r="AO24" s="563">
        <f t="shared" si="1"/>
        <v>1.0028053540684205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92.445800000000006</v>
      </c>
      <c r="M36" s="486">
        <f>MAX(M3:M34)</f>
        <v>23.91</v>
      </c>
      <c r="N36" s="484" t="s">
        <v>63</v>
      </c>
      <c r="O36" s="486">
        <f>SUM(O3:O33)</f>
        <v>96567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96567</v>
      </c>
      <c r="W36" s="490">
        <f>SUM(W3:W33)</f>
        <v>3410231.7378900005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8056705</v>
      </c>
      <c r="AK36" s="576" t="s">
        <v>175</v>
      </c>
      <c r="AL36" s="577"/>
      <c r="AM36" s="577"/>
      <c r="AN36" s="575">
        <f>SUM(AN3:AN33)</f>
        <v>-1383305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91.682590909090919</v>
      </c>
      <c r="M37" s="494">
        <f>AVERAGE(M3:M34)</f>
        <v>22.413181818181819</v>
      </c>
      <c r="N37" s="484" t="s">
        <v>195</v>
      </c>
      <c r="O37" s="497">
        <f>O36*35.31467</f>
        <v>3410231.73789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1.8683110842188859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90.915300000000002</v>
      </c>
      <c r="M38" s="497">
        <f>MIN(M3:M34)</f>
        <v>20.3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100.85085000000002</v>
      </c>
      <c r="M44" s="503">
        <f>M37*(1+$L$43)</f>
        <v>24.654500000000002</v>
      </c>
    </row>
    <row r="45" spans="1:42" x14ac:dyDescent="0.2">
      <c r="K45" s="502" t="s">
        <v>184</v>
      </c>
      <c r="L45" s="503">
        <f>L37*(1-$L$43)</f>
        <v>82.51433181818183</v>
      </c>
      <c r="M45" s="503">
        <f>M37*(1-$L$43)</f>
        <v>20.171863636363639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10</v>
      </c>
      <c r="E3" s="443">
        <v>1</v>
      </c>
      <c r="F3" s="446">
        <v>922647</v>
      </c>
      <c r="G3" s="443">
        <v>0</v>
      </c>
      <c r="H3" s="446">
        <v>397409</v>
      </c>
      <c r="I3" s="443">
        <v>0</v>
      </c>
      <c r="J3" s="443">
        <v>3</v>
      </c>
      <c r="K3" s="443">
        <v>0</v>
      </c>
      <c r="L3" s="446">
        <v>91.608099999999993</v>
      </c>
      <c r="M3" s="446">
        <v>24.2</v>
      </c>
      <c r="N3" s="447">
        <v>0</v>
      </c>
      <c r="O3" s="513">
        <v>9849</v>
      </c>
      <c r="P3" s="514">
        <f>F4-F3</f>
        <v>9849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9849</v>
      </c>
      <c r="W3" s="516">
        <f>V3*35.31467</f>
        <v>347814.18482999998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922647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922647</v>
      </c>
      <c r="AJ3" s="551">
        <f>(AI3-AH3)</f>
        <v>-17856</v>
      </c>
      <c r="AK3" s="536"/>
      <c r="AL3" s="552">
        <f>AH4-AH3</f>
        <v>6508</v>
      </c>
      <c r="AM3" s="553">
        <f>AI4-AI3</f>
        <v>9849</v>
      </c>
      <c r="AN3" s="554">
        <f>(AM3-AL3)</f>
        <v>3341</v>
      </c>
      <c r="AO3" s="555">
        <f t="shared" ref="AO3:AO33" si="1">IFERROR(AN3/AM3,"")</f>
        <v>0.33922225606660572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10</v>
      </c>
      <c r="E4" s="452">
        <v>2</v>
      </c>
      <c r="F4" s="455">
        <v>932496</v>
      </c>
      <c r="G4" s="452">
        <v>0</v>
      </c>
      <c r="H4" s="455">
        <v>399015</v>
      </c>
      <c r="I4" s="452">
        <v>0</v>
      </c>
      <c r="J4" s="452">
        <v>3</v>
      </c>
      <c r="K4" s="452">
        <v>0</v>
      </c>
      <c r="L4" s="455">
        <v>91.535799999999995</v>
      </c>
      <c r="M4" s="455">
        <v>24.1</v>
      </c>
      <c r="N4" s="456">
        <v>0</v>
      </c>
      <c r="O4" s="520">
        <v>6670</v>
      </c>
      <c r="P4" s="514">
        <f t="shared" ref="P4:P33" si="2">F5-F4</f>
        <v>6670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6670</v>
      </c>
      <c r="W4" s="521">
        <f>V4*35.31467</f>
        <v>235548.84889999998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932496</v>
      </c>
      <c r="AF4" s="556">
        <v>335</v>
      </c>
      <c r="AG4" s="557">
        <v>2</v>
      </c>
      <c r="AH4" s="558">
        <v>947011</v>
      </c>
      <c r="AI4" s="559">
        <f t="shared" si="0"/>
        <v>932496</v>
      </c>
      <c r="AJ4" s="560">
        <f t="shared" ref="AJ4:AJ34" si="6">(AI4-AH4)</f>
        <v>-14515</v>
      </c>
      <c r="AK4" s="536"/>
      <c r="AL4" s="552">
        <f t="shared" ref="AL4:AM33" si="7">AH5-AH4</f>
        <v>6621</v>
      </c>
      <c r="AM4" s="561">
        <f t="shared" si="7"/>
        <v>6670</v>
      </c>
      <c r="AN4" s="562">
        <f t="shared" ref="AN4:AN33" si="8">(AM4-AL4)</f>
        <v>49</v>
      </c>
      <c r="AO4" s="563">
        <f t="shared" si="1"/>
        <v>7.3463268365817095E-3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10</v>
      </c>
      <c r="E5" s="452">
        <v>3</v>
      </c>
      <c r="F5" s="455">
        <v>939166</v>
      </c>
      <c r="G5" s="452">
        <v>0</v>
      </c>
      <c r="H5" s="455">
        <v>399934</v>
      </c>
      <c r="I5" s="452">
        <v>0</v>
      </c>
      <c r="J5" s="452">
        <v>3</v>
      </c>
      <c r="K5" s="452">
        <v>0</v>
      </c>
      <c r="L5" s="455">
        <v>92.069400000000002</v>
      </c>
      <c r="M5" s="455">
        <v>22.4</v>
      </c>
      <c r="N5" s="456">
        <v>0</v>
      </c>
      <c r="O5" s="520">
        <v>838</v>
      </c>
      <c r="P5" s="514">
        <f t="shared" si="2"/>
        <v>838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838</v>
      </c>
      <c r="W5" s="521">
        <f t="shared" ref="W5:W33" si="10">V5*35.31467</f>
        <v>29593.693459999999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939166</v>
      </c>
      <c r="AF5" s="556">
        <v>335</v>
      </c>
      <c r="AG5" s="557">
        <v>3</v>
      </c>
      <c r="AH5" s="558">
        <v>953632</v>
      </c>
      <c r="AI5" s="559">
        <f t="shared" si="0"/>
        <v>939166</v>
      </c>
      <c r="AJ5" s="560">
        <f t="shared" si="6"/>
        <v>-14466</v>
      </c>
      <c r="AK5" s="536"/>
      <c r="AL5" s="552">
        <f t="shared" si="7"/>
        <v>2295</v>
      </c>
      <c r="AM5" s="561">
        <f t="shared" si="7"/>
        <v>838</v>
      </c>
      <c r="AN5" s="562">
        <f t="shared" si="8"/>
        <v>-1457</v>
      </c>
      <c r="AO5" s="563">
        <f t="shared" si="1"/>
        <v>-1.7386634844868736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10</v>
      </c>
      <c r="E6" s="452">
        <v>4</v>
      </c>
      <c r="F6" s="455">
        <v>940004</v>
      </c>
      <c r="G6" s="452">
        <v>0</v>
      </c>
      <c r="H6" s="455">
        <v>400048</v>
      </c>
      <c r="I6" s="452">
        <v>0</v>
      </c>
      <c r="J6" s="452">
        <v>3</v>
      </c>
      <c r="K6" s="452">
        <v>0</v>
      </c>
      <c r="L6" s="455">
        <v>92.789100000000005</v>
      </c>
      <c r="M6" s="455">
        <v>23.5</v>
      </c>
      <c r="N6" s="456">
        <v>0</v>
      </c>
      <c r="O6" s="520">
        <v>1003</v>
      </c>
      <c r="P6" s="514">
        <f t="shared" si="2"/>
        <v>1003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1003</v>
      </c>
      <c r="W6" s="521">
        <f t="shared" si="10"/>
        <v>35420.614009999998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940004</v>
      </c>
      <c r="AF6" s="556">
        <v>335</v>
      </c>
      <c r="AG6" s="557">
        <v>4</v>
      </c>
      <c r="AH6" s="558">
        <v>955927</v>
      </c>
      <c r="AI6" s="559">
        <f t="shared" si="0"/>
        <v>940004</v>
      </c>
      <c r="AJ6" s="560">
        <f t="shared" si="6"/>
        <v>-15923</v>
      </c>
      <c r="AK6" s="536"/>
      <c r="AL6" s="552">
        <f t="shared" si="7"/>
        <v>3278</v>
      </c>
      <c r="AM6" s="561">
        <f t="shared" si="7"/>
        <v>1003</v>
      </c>
      <c r="AN6" s="562">
        <f t="shared" si="8"/>
        <v>-2275</v>
      </c>
      <c r="AO6" s="563">
        <f t="shared" si="1"/>
        <v>-2.2681954137587237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10</v>
      </c>
      <c r="E7" s="452">
        <v>5</v>
      </c>
      <c r="F7" s="455">
        <v>941007</v>
      </c>
      <c r="G7" s="452">
        <v>0</v>
      </c>
      <c r="H7" s="455">
        <v>400184</v>
      </c>
      <c r="I7" s="452">
        <v>0</v>
      </c>
      <c r="J7" s="452">
        <v>3</v>
      </c>
      <c r="K7" s="452">
        <v>0</v>
      </c>
      <c r="L7" s="455">
        <v>92.811700000000002</v>
      </c>
      <c r="M7" s="455">
        <v>23.6</v>
      </c>
      <c r="N7" s="456">
        <v>0</v>
      </c>
      <c r="O7" s="520">
        <v>6471</v>
      </c>
      <c r="P7" s="514">
        <f t="shared" si="2"/>
        <v>6471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6471</v>
      </c>
      <c r="W7" s="521">
        <f t="shared" si="10"/>
        <v>228521.22957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941007</v>
      </c>
      <c r="AF7" s="556">
        <v>335</v>
      </c>
      <c r="AG7" s="557">
        <v>5</v>
      </c>
      <c r="AH7" s="558">
        <v>959205</v>
      </c>
      <c r="AI7" s="559">
        <f t="shared" si="0"/>
        <v>941007</v>
      </c>
      <c r="AJ7" s="560">
        <f t="shared" si="6"/>
        <v>-18198</v>
      </c>
      <c r="AK7" s="536"/>
      <c r="AL7" s="552">
        <f t="shared" si="7"/>
        <v>8731</v>
      </c>
      <c r="AM7" s="561">
        <f t="shared" si="7"/>
        <v>6471</v>
      </c>
      <c r="AN7" s="562">
        <f t="shared" si="8"/>
        <v>-2260</v>
      </c>
      <c r="AO7" s="563">
        <f t="shared" si="1"/>
        <v>-0.34925050224076648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10</v>
      </c>
      <c r="E8" s="452">
        <v>6</v>
      </c>
      <c r="F8" s="455">
        <v>947478</v>
      </c>
      <c r="G8" s="452">
        <v>0</v>
      </c>
      <c r="H8" s="455">
        <v>401074</v>
      </c>
      <c r="I8" s="452">
        <v>0</v>
      </c>
      <c r="J8" s="452">
        <v>3</v>
      </c>
      <c r="K8" s="452">
        <v>0</v>
      </c>
      <c r="L8" s="455">
        <v>91.751000000000005</v>
      </c>
      <c r="M8" s="455">
        <v>24.7</v>
      </c>
      <c r="N8" s="456">
        <v>0</v>
      </c>
      <c r="O8" s="520">
        <v>11270</v>
      </c>
      <c r="P8" s="514">
        <f t="shared" si="2"/>
        <v>11270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11270</v>
      </c>
      <c r="W8" s="521">
        <f t="shared" si="10"/>
        <v>397996.3309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947478</v>
      </c>
      <c r="AF8" s="556">
        <v>335</v>
      </c>
      <c r="AG8" s="557">
        <v>6</v>
      </c>
      <c r="AH8" s="558">
        <v>967936</v>
      </c>
      <c r="AI8" s="559">
        <f t="shared" si="0"/>
        <v>947478</v>
      </c>
      <c r="AJ8" s="560">
        <f t="shared" si="6"/>
        <v>-20458</v>
      </c>
      <c r="AK8" s="536"/>
      <c r="AL8" s="552">
        <f t="shared" si="7"/>
        <v>8562</v>
      </c>
      <c r="AM8" s="561">
        <f t="shared" si="7"/>
        <v>11270</v>
      </c>
      <c r="AN8" s="562">
        <f t="shared" si="8"/>
        <v>2708</v>
      </c>
      <c r="AO8" s="563">
        <f t="shared" si="1"/>
        <v>0.24028393966282166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10</v>
      </c>
      <c r="E9" s="452">
        <v>7</v>
      </c>
      <c r="F9" s="455">
        <v>958748</v>
      </c>
      <c r="G9" s="452">
        <v>0</v>
      </c>
      <c r="H9" s="455">
        <v>402633</v>
      </c>
      <c r="I9" s="452">
        <v>0</v>
      </c>
      <c r="J9" s="452">
        <v>3</v>
      </c>
      <c r="K9" s="452">
        <v>0</v>
      </c>
      <c r="L9" s="455">
        <v>91.122</v>
      </c>
      <c r="M9" s="455">
        <v>24.5</v>
      </c>
      <c r="N9" s="456">
        <v>0</v>
      </c>
      <c r="O9" s="520">
        <v>10855</v>
      </c>
      <c r="P9" s="514">
        <f t="shared" si="2"/>
        <v>10855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10855</v>
      </c>
      <c r="W9" s="521">
        <f t="shared" si="10"/>
        <v>383340.74284999998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958748</v>
      </c>
      <c r="AF9" s="556">
        <v>335</v>
      </c>
      <c r="AG9" s="557">
        <v>7</v>
      </c>
      <c r="AH9" s="558">
        <v>976498</v>
      </c>
      <c r="AI9" s="559">
        <f t="shared" si="0"/>
        <v>958748</v>
      </c>
      <c r="AJ9" s="560">
        <f t="shared" si="6"/>
        <v>-17750</v>
      </c>
      <c r="AK9" s="536"/>
      <c r="AL9" s="552">
        <f t="shared" si="7"/>
        <v>8577</v>
      </c>
      <c r="AM9" s="561">
        <f t="shared" si="7"/>
        <v>10855</v>
      </c>
      <c r="AN9" s="562">
        <f t="shared" si="8"/>
        <v>2278</v>
      </c>
      <c r="AO9" s="563">
        <f t="shared" si="1"/>
        <v>0.20985720865960386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10</v>
      </c>
      <c r="E10" s="452">
        <v>8</v>
      </c>
      <c r="F10" s="455">
        <v>969603</v>
      </c>
      <c r="G10" s="452">
        <v>0</v>
      </c>
      <c r="H10" s="455">
        <v>404134</v>
      </c>
      <c r="I10" s="452">
        <v>0</v>
      </c>
      <c r="J10" s="452">
        <v>3</v>
      </c>
      <c r="K10" s="452">
        <v>0</v>
      </c>
      <c r="L10" s="455">
        <v>91.200500000000005</v>
      </c>
      <c r="M10" s="455">
        <v>24.6</v>
      </c>
      <c r="N10" s="456">
        <v>0</v>
      </c>
      <c r="O10" s="520">
        <v>10520</v>
      </c>
      <c r="P10" s="514">
        <f t="shared" si="2"/>
        <v>10520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10520</v>
      </c>
      <c r="W10" s="521">
        <f t="shared" si="10"/>
        <v>371510.3284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969603</v>
      </c>
      <c r="AF10" s="556">
        <v>335</v>
      </c>
      <c r="AG10" s="557">
        <v>8</v>
      </c>
      <c r="AH10" s="558">
        <v>985075</v>
      </c>
      <c r="AI10" s="559">
        <f t="shared" si="0"/>
        <v>969603</v>
      </c>
      <c r="AJ10" s="560">
        <f t="shared" si="6"/>
        <v>-15472</v>
      </c>
      <c r="AK10" s="536"/>
      <c r="AL10" s="552">
        <f t="shared" si="7"/>
        <v>6892</v>
      </c>
      <c r="AM10" s="561">
        <f t="shared" si="7"/>
        <v>10520</v>
      </c>
      <c r="AN10" s="562">
        <f t="shared" si="8"/>
        <v>3628</v>
      </c>
      <c r="AO10" s="563">
        <f t="shared" si="1"/>
        <v>0.34486692015209125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10</v>
      </c>
      <c r="E11" s="452">
        <v>9</v>
      </c>
      <c r="F11" s="455">
        <v>980123</v>
      </c>
      <c r="G11" s="452">
        <v>0</v>
      </c>
      <c r="H11" s="455">
        <v>405588</v>
      </c>
      <c r="I11" s="452">
        <v>0</v>
      </c>
      <c r="J11" s="452">
        <v>3</v>
      </c>
      <c r="K11" s="452">
        <v>0</v>
      </c>
      <c r="L11" s="455">
        <v>91.331999999999994</v>
      </c>
      <c r="M11" s="455">
        <v>24.2</v>
      </c>
      <c r="N11" s="456">
        <v>0</v>
      </c>
      <c r="O11" s="520">
        <v>7950</v>
      </c>
      <c r="P11" s="514">
        <f t="shared" si="2"/>
        <v>7950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7950</v>
      </c>
      <c r="W11" s="523">
        <f t="shared" si="10"/>
        <v>280751.62650000001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980123</v>
      </c>
      <c r="AF11" s="556">
        <v>335</v>
      </c>
      <c r="AG11" s="557">
        <v>9</v>
      </c>
      <c r="AH11" s="558">
        <v>991967</v>
      </c>
      <c r="AI11" s="559">
        <f t="shared" si="0"/>
        <v>980123</v>
      </c>
      <c r="AJ11" s="560">
        <f t="shared" si="6"/>
        <v>-11844</v>
      </c>
      <c r="AK11" s="536"/>
      <c r="AL11" s="552">
        <f t="shared" si="7"/>
        <v>2730</v>
      </c>
      <c r="AM11" s="561">
        <f t="shared" si="7"/>
        <v>7950</v>
      </c>
      <c r="AN11" s="562">
        <f t="shared" si="8"/>
        <v>5220</v>
      </c>
      <c r="AO11" s="563">
        <f t="shared" si="1"/>
        <v>0.65660377358490563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10</v>
      </c>
      <c r="E12" s="452">
        <v>10</v>
      </c>
      <c r="F12" s="455">
        <v>988073</v>
      </c>
      <c r="G12" s="452">
        <v>0</v>
      </c>
      <c r="H12" s="455">
        <v>406684</v>
      </c>
      <c r="I12" s="452">
        <v>0</v>
      </c>
      <c r="J12" s="452">
        <v>3</v>
      </c>
      <c r="K12" s="452">
        <v>0</v>
      </c>
      <c r="L12" s="455">
        <v>91.661000000000001</v>
      </c>
      <c r="M12" s="455">
        <v>24</v>
      </c>
      <c r="N12" s="456">
        <v>0</v>
      </c>
      <c r="O12" s="520">
        <v>1617</v>
      </c>
      <c r="P12" s="514">
        <f t="shared" si="2"/>
        <v>1617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1617</v>
      </c>
      <c r="W12" s="523">
        <f t="shared" si="10"/>
        <v>57103.821389999997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988073</v>
      </c>
      <c r="AF12" s="556">
        <v>335</v>
      </c>
      <c r="AG12" s="557">
        <v>10</v>
      </c>
      <c r="AH12" s="558">
        <v>994697</v>
      </c>
      <c r="AI12" s="559">
        <f t="shared" si="0"/>
        <v>988073</v>
      </c>
      <c r="AJ12" s="560">
        <f t="shared" si="6"/>
        <v>-6624</v>
      </c>
      <c r="AK12" s="536"/>
      <c r="AL12" s="552">
        <f t="shared" si="7"/>
        <v>1935</v>
      </c>
      <c r="AM12" s="561">
        <f t="shared" si="7"/>
        <v>1617</v>
      </c>
      <c r="AN12" s="562">
        <f t="shared" si="8"/>
        <v>-318</v>
      </c>
      <c r="AO12" s="563">
        <f t="shared" si="1"/>
        <v>-0.19666048237476808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10</v>
      </c>
      <c r="E13" s="452">
        <v>11</v>
      </c>
      <c r="F13" s="455">
        <v>989690</v>
      </c>
      <c r="G13" s="452">
        <v>0</v>
      </c>
      <c r="H13" s="455">
        <v>406908</v>
      </c>
      <c r="I13" s="452">
        <v>0</v>
      </c>
      <c r="J13" s="452">
        <v>3</v>
      </c>
      <c r="K13" s="452">
        <v>0</v>
      </c>
      <c r="L13" s="455">
        <v>92.555999999999997</v>
      </c>
      <c r="M13" s="455">
        <v>21.4</v>
      </c>
      <c r="N13" s="456">
        <v>0</v>
      </c>
      <c r="O13" s="520">
        <v>346</v>
      </c>
      <c r="P13" s="514">
        <f t="shared" si="2"/>
        <v>346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346</v>
      </c>
      <c r="W13" s="523">
        <f t="shared" si="10"/>
        <v>12218.875819999999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989690</v>
      </c>
      <c r="AF13" s="556">
        <v>335</v>
      </c>
      <c r="AG13" s="557">
        <v>11</v>
      </c>
      <c r="AH13" s="558">
        <v>996632</v>
      </c>
      <c r="AI13" s="559">
        <f t="shared" si="0"/>
        <v>989690</v>
      </c>
      <c r="AJ13" s="560">
        <f t="shared" si="6"/>
        <v>-6942</v>
      </c>
      <c r="AK13" s="536"/>
      <c r="AL13" s="552">
        <f t="shared" si="7"/>
        <v>-992976</v>
      </c>
      <c r="AM13" s="561">
        <f t="shared" si="7"/>
        <v>346</v>
      </c>
      <c r="AN13" s="562">
        <f t="shared" si="8"/>
        <v>993322</v>
      </c>
      <c r="AO13" s="563">
        <f t="shared" si="1"/>
        <v>2870.872832369942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10</v>
      </c>
      <c r="E14" s="452">
        <v>12</v>
      </c>
      <c r="F14" s="455">
        <v>990036</v>
      </c>
      <c r="G14" s="452">
        <v>0</v>
      </c>
      <c r="H14" s="455">
        <v>406955</v>
      </c>
      <c r="I14" s="452">
        <v>0</v>
      </c>
      <c r="J14" s="452">
        <v>3</v>
      </c>
      <c r="K14" s="452">
        <v>0</v>
      </c>
      <c r="L14" s="455">
        <v>92.828500000000005</v>
      </c>
      <c r="M14" s="455">
        <v>24.1</v>
      </c>
      <c r="N14" s="456">
        <v>0</v>
      </c>
      <c r="O14" s="520">
        <v>3571</v>
      </c>
      <c r="P14" s="514">
        <f t="shared" si="2"/>
        <v>3571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3571</v>
      </c>
      <c r="W14" s="523">
        <f t="shared" si="10"/>
        <v>126108.68657000001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990036</v>
      </c>
      <c r="AF14" s="556">
        <v>335</v>
      </c>
      <c r="AG14" s="557">
        <v>12</v>
      </c>
      <c r="AH14" s="558">
        <v>3656</v>
      </c>
      <c r="AI14" s="559">
        <f t="shared" si="0"/>
        <v>990036</v>
      </c>
      <c r="AJ14" s="560">
        <f t="shared" si="6"/>
        <v>986380</v>
      </c>
      <c r="AK14" s="536"/>
      <c r="AL14" s="552">
        <f t="shared" si="7"/>
        <v>9158</v>
      </c>
      <c r="AM14" s="561">
        <f t="shared" si="7"/>
        <v>3571</v>
      </c>
      <c r="AN14" s="562">
        <f t="shared" si="8"/>
        <v>-5587</v>
      </c>
      <c r="AO14" s="563">
        <f t="shared" si="1"/>
        <v>-1.5645477457294876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993607</v>
      </c>
      <c r="G15" s="452">
        <v>0</v>
      </c>
      <c r="H15" s="455">
        <v>407444</v>
      </c>
      <c r="I15" s="452">
        <v>0</v>
      </c>
      <c r="J15" s="452">
        <v>3</v>
      </c>
      <c r="K15" s="452">
        <v>0</v>
      </c>
      <c r="L15" s="455">
        <v>92.312100000000001</v>
      </c>
      <c r="M15" s="455">
        <v>25.6</v>
      </c>
      <c r="N15" s="456">
        <v>0</v>
      </c>
      <c r="O15" s="520">
        <v>5073</v>
      </c>
      <c r="P15" s="514">
        <f t="shared" si="2"/>
        <v>5073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5073</v>
      </c>
      <c r="W15" s="523">
        <f t="shared" si="10"/>
        <v>179151.32091000001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993607</v>
      </c>
      <c r="AF15" s="556">
        <v>335</v>
      </c>
      <c r="AG15" s="557">
        <v>13</v>
      </c>
      <c r="AH15" s="558">
        <v>12814</v>
      </c>
      <c r="AI15" s="559">
        <f t="shared" si="0"/>
        <v>993607</v>
      </c>
      <c r="AJ15" s="560">
        <f t="shared" si="6"/>
        <v>980793</v>
      </c>
      <c r="AK15" s="536"/>
      <c r="AL15" s="552">
        <f t="shared" si="7"/>
        <v>10083</v>
      </c>
      <c r="AM15" s="561">
        <f t="shared" si="7"/>
        <v>5073</v>
      </c>
      <c r="AN15" s="562">
        <f t="shared" si="8"/>
        <v>-5010</v>
      </c>
      <c r="AO15" s="563">
        <f t="shared" si="1"/>
        <v>-0.98758131283264339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998680</v>
      </c>
      <c r="G16" s="452">
        <v>0</v>
      </c>
      <c r="H16" s="455">
        <v>408143</v>
      </c>
      <c r="I16" s="452">
        <v>0</v>
      </c>
      <c r="J16" s="452">
        <v>3</v>
      </c>
      <c r="K16" s="452">
        <v>0</v>
      </c>
      <c r="L16" s="455">
        <v>92.004800000000003</v>
      </c>
      <c r="M16" s="455">
        <v>24.5</v>
      </c>
      <c r="N16" s="456">
        <v>0</v>
      </c>
      <c r="O16" s="520">
        <v>5296</v>
      </c>
      <c r="P16" s="514">
        <f t="shared" si="2"/>
        <v>-994704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5296</v>
      </c>
      <c r="W16" s="523">
        <f t="shared" si="10"/>
        <v>187026.49231999999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998680</v>
      </c>
      <c r="AF16" s="556">
        <v>335</v>
      </c>
      <c r="AG16" s="557">
        <v>14</v>
      </c>
      <c r="AH16" s="558">
        <v>22897</v>
      </c>
      <c r="AI16" s="559">
        <f t="shared" si="0"/>
        <v>998680</v>
      </c>
      <c r="AJ16" s="560">
        <f t="shared" si="6"/>
        <v>975783</v>
      </c>
      <c r="AK16" s="536"/>
      <c r="AL16" s="552">
        <f t="shared" si="7"/>
        <v>-22897</v>
      </c>
      <c r="AM16" s="561">
        <f t="shared" si="7"/>
        <v>-994704</v>
      </c>
      <c r="AN16" s="562">
        <f t="shared" si="8"/>
        <v>-971807</v>
      </c>
      <c r="AO16" s="563">
        <f t="shared" si="1"/>
        <v>0.97698109186250381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10</v>
      </c>
      <c r="E17" s="452">
        <v>15</v>
      </c>
      <c r="F17" s="455">
        <v>3976</v>
      </c>
      <c r="G17" s="452">
        <v>0</v>
      </c>
      <c r="H17" s="455">
        <v>408872</v>
      </c>
      <c r="I17" s="452">
        <v>0</v>
      </c>
      <c r="J17" s="452">
        <v>3</v>
      </c>
      <c r="K17" s="452">
        <v>0</v>
      </c>
      <c r="L17" s="455">
        <v>91.771100000000004</v>
      </c>
      <c r="M17" s="455">
        <v>23.9</v>
      </c>
      <c r="N17" s="456">
        <v>0</v>
      </c>
      <c r="O17" s="520">
        <v>5326</v>
      </c>
      <c r="P17" s="514">
        <f t="shared" si="2"/>
        <v>5326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5326</v>
      </c>
      <c r="W17" s="523">
        <f t="shared" si="10"/>
        <v>188085.93242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3976</v>
      </c>
      <c r="AF17" s="556"/>
      <c r="AG17" s="557"/>
      <c r="AH17" s="558"/>
      <c r="AI17" s="559">
        <f t="shared" si="0"/>
        <v>3976</v>
      </c>
      <c r="AJ17" s="560">
        <f t="shared" si="6"/>
        <v>3976</v>
      </c>
      <c r="AK17" s="536"/>
      <c r="AL17" s="552">
        <f t="shared" si="7"/>
        <v>0</v>
      </c>
      <c r="AM17" s="561">
        <f t="shared" si="7"/>
        <v>5326</v>
      </c>
      <c r="AN17" s="562">
        <f t="shared" si="8"/>
        <v>5326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10</v>
      </c>
      <c r="E18" s="452">
        <v>16</v>
      </c>
      <c r="F18" s="455">
        <v>9302</v>
      </c>
      <c r="G18" s="452">
        <v>0</v>
      </c>
      <c r="H18" s="455">
        <v>409129</v>
      </c>
      <c r="I18" s="452">
        <v>0</v>
      </c>
      <c r="J18" s="452">
        <v>3</v>
      </c>
      <c r="K18" s="452">
        <v>0</v>
      </c>
      <c r="L18" s="455">
        <v>92.318100000000001</v>
      </c>
      <c r="M18" s="455">
        <v>24.57</v>
      </c>
      <c r="N18" s="456">
        <v>0</v>
      </c>
      <c r="O18" s="520">
        <v>2343</v>
      </c>
      <c r="P18" s="514">
        <f t="shared" si="2"/>
        <v>2343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2343</v>
      </c>
      <c r="W18" s="523">
        <f t="shared" si="10"/>
        <v>82742.271810000006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9302</v>
      </c>
      <c r="AF18" s="556"/>
      <c r="AG18" s="557"/>
      <c r="AH18" s="558"/>
      <c r="AI18" s="559">
        <f t="shared" si="0"/>
        <v>9302</v>
      </c>
      <c r="AJ18" s="560">
        <f t="shared" si="6"/>
        <v>9302</v>
      </c>
      <c r="AK18" s="536"/>
      <c r="AL18" s="552">
        <f t="shared" si="7"/>
        <v>0</v>
      </c>
      <c r="AM18" s="561">
        <f t="shared" si="7"/>
        <v>2343</v>
      </c>
      <c r="AN18" s="562">
        <f t="shared" si="8"/>
        <v>2343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10</v>
      </c>
      <c r="E19" s="452">
        <v>17</v>
      </c>
      <c r="F19" s="455">
        <v>11645</v>
      </c>
      <c r="G19" s="452">
        <v>0</v>
      </c>
      <c r="H19" s="455">
        <v>409604</v>
      </c>
      <c r="I19" s="452">
        <v>0</v>
      </c>
      <c r="J19" s="452">
        <v>3</v>
      </c>
      <c r="K19" s="452">
        <v>0</v>
      </c>
      <c r="L19" s="455">
        <v>92.381</v>
      </c>
      <c r="M19" s="455">
        <v>24.73</v>
      </c>
      <c r="N19" s="456">
        <v>0</v>
      </c>
      <c r="O19" s="520">
        <v>330</v>
      </c>
      <c r="P19" s="514">
        <f t="shared" si="2"/>
        <v>330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330</v>
      </c>
      <c r="W19" s="523">
        <f t="shared" si="10"/>
        <v>11653.8411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11645</v>
      </c>
      <c r="AF19" s="556"/>
      <c r="AG19" s="557"/>
      <c r="AH19" s="558"/>
      <c r="AI19" s="559">
        <f t="shared" si="0"/>
        <v>11645</v>
      </c>
      <c r="AJ19" s="560">
        <f t="shared" si="6"/>
        <v>11645</v>
      </c>
      <c r="AK19" s="536"/>
      <c r="AL19" s="552">
        <f t="shared" si="7"/>
        <v>0</v>
      </c>
      <c r="AM19" s="561">
        <f t="shared" si="7"/>
        <v>330</v>
      </c>
      <c r="AN19" s="562">
        <f t="shared" si="8"/>
        <v>330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10</v>
      </c>
      <c r="E20" s="452">
        <v>18</v>
      </c>
      <c r="F20" s="455">
        <v>11975</v>
      </c>
      <c r="G20" s="452">
        <v>0</v>
      </c>
      <c r="H20" s="455">
        <v>410079</v>
      </c>
      <c r="I20" s="452">
        <v>0</v>
      </c>
      <c r="J20" s="452">
        <v>3</v>
      </c>
      <c r="K20" s="452">
        <v>0</v>
      </c>
      <c r="L20" s="455">
        <v>92.443899999999999</v>
      </c>
      <c r="M20" s="455">
        <v>24.88</v>
      </c>
      <c r="N20" s="456">
        <v>0</v>
      </c>
      <c r="O20" s="520">
        <v>360</v>
      </c>
      <c r="P20" s="514">
        <f t="shared" si="2"/>
        <v>360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360</v>
      </c>
      <c r="W20" s="523">
        <f t="shared" si="10"/>
        <v>12713.281199999999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11975</v>
      </c>
      <c r="AF20" s="556"/>
      <c r="AG20" s="557"/>
      <c r="AH20" s="558"/>
      <c r="AI20" s="559">
        <f t="shared" si="0"/>
        <v>11975</v>
      </c>
      <c r="AJ20" s="560">
        <f t="shared" si="6"/>
        <v>11975</v>
      </c>
      <c r="AK20" s="536"/>
      <c r="AL20" s="552">
        <f t="shared" si="7"/>
        <v>0</v>
      </c>
      <c r="AM20" s="561">
        <f t="shared" si="7"/>
        <v>360</v>
      </c>
      <c r="AN20" s="562">
        <f t="shared" si="8"/>
        <v>360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10</v>
      </c>
      <c r="E21" s="452">
        <v>19</v>
      </c>
      <c r="F21" s="455">
        <v>12335</v>
      </c>
      <c r="G21" s="452">
        <v>0</v>
      </c>
      <c r="H21" s="455">
        <v>410554</v>
      </c>
      <c r="I21" s="452">
        <v>0</v>
      </c>
      <c r="J21" s="452">
        <v>3</v>
      </c>
      <c r="K21" s="452">
        <v>0</v>
      </c>
      <c r="L21" s="455">
        <v>92.506799999999998</v>
      </c>
      <c r="M21" s="455">
        <v>25.03</v>
      </c>
      <c r="N21" s="456">
        <v>0</v>
      </c>
      <c r="O21" s="520">
        <v>3669</v>
      </c>
      <c r="P21" s="514">
        <f t="shared" si="2"/>
        <v>3669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3669</v>
      </c>
      <c r="W21" s="523">
        <f t="shared" si="10"/>
        <v>129569.52423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12335</v>
      </c>
      <c r="AF21" s="556"/>
      <c r="AG21" s="557"/>
      <c r="AH21" s="558"/>
      <c r="AI21" s="559">
        <f t="shared" si="0"/>
        <v>12335</v>
      </c>
      <c r="AJ21" s="560">
        <f t="shared" si="6"/>
        <v>12335</v>
      </c>
      <c r="AK21" s="536"/>
      <c r="AL21" s="552">
        <f t="shared" si="7"/>
        <v>0</v>
      </c>
      <c r="AM21" s="561">
        <f t="shared" si="7"/>
        <v>3669</v>
      </c>
      <c r="AN21" s="562">
        <f t="shared" si="8"/>
        <v>3669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10</v>
      </c>
      <c r="E22" s="452">
        <v>20</v>
      </c>
      <c r="F22" s="455">
        <v>16004</v>
      </c>
      <c r="G22" s="452">
        <v>0</v>
      </c>
      <c r="H22" s="455">
        <v>411029</v>
      </c>
      <c r="I22" s="452">
        <v>0</v>
      </c>
      <c r="J22" s="452">
        <v>3</v>
      </c>
      <c r="K22" s="452">
        <v>0</v>
      </c>
      <c r="L22" s="455">
        <v>92.569699999999997</v>
      </c>
      <c r="M22" s="455">
        <v>25.19</v>
      </c>
      <c r="N22" s="456">
        <v>0</v>
      </c>
      <c r="O22" s="520">
        <v>5732</v>
      </c>
      <c r="P22" s="514">
        <f t="shared" si="2"/>
        <v>5732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5732</v>
      </c>
      <c r="W22" s="523">
        <f t="shared" si="10"/>
        <v>202423.68844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16004</v>
      </c>
      <c r="AF22" s="556"/>
      <c r="AG22" s="557"/>
      <c r="AH22" s="558"/>
      <c r="AI22" s="559">
        <f t="shared" si="0"/>
        <v>16004</v>
      </c>
      <c r="AJ22" s="560">
        <f t="shared" si="6"/>
        <v>16004</v>
      </c>
      <c r="AK22" s="536"/>
      <c r="AL22" s="552">
        <f t="shared" si="7"/>
        <v>0</v>
      </c>
      <c r="AM22" s="561">
        <f t="shared" si="7"/>
        <v>5732</v>
      </c>
      <c r="AN22" s="562">
        <f t="shared" si="8"/>
        <v>5732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10</v>
      </c>
      <c r="E23" s="452">
        <v>21</v>
      </c>
      <c r="F23" s="455">
        <v>21736</v>
      </c>
      <c r="G23" s="452">
        <v>0</v>
      </c>
      <c r="H23" s="455">
        <v>411505</v>
      </c>
      <c r="I23" s="452">
        <v>0</v>
      </c>
      <c r="J23" s="452">
        <v>3</v>
      </c>
      <c r="K23" s="452">
        <v>0</v>
      </c>
      <c r="L23" s="455">
        <v>92.632499999999993</v>
      </c>
      <c r="M23" s="455">
        <v>25.34</v>
      </c>
      <c r="N23" s="456">
        <v>0</v>
      </c>
      <c r="O23" s="520">
        <v>5417</v>
      </c>
      <c r="P23" s="514">
        <f t="shared" si="2"/>
        <v>5417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5417</v>
      </c>
      <c r="W23" s="523">
        <f t="shared" si="10"/>
        <v>191299.56739000001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21736</v>
      </c>
      <c r="AF23" s="556"/>
      <c r="AG23" s="557"/>
      <c r="AH23" s="558"/>
      <c r="AI23" s="559">
        <f t="shared" si="0"/>
        <v>21736</v>
      </c>
      <c r="AJ23" s="560">
        <f t="shared" si="6"/>
        <v>21736</v>
      </c>
      <c r="AK23" s="536"/>
      <c r="AL23" s="552">
        <f t="shared" si="7"/>
        <v>0</v>
      </c>
      <c r="AM23" s="561">
        <f t="shared" si="7"/>
        <v>5417</v>
      </c>
      <c r="AN23" s="562">
        <f t="shared" si="8"/>
        <v>5417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10</v>
      </c>
      <c r="E24" s="452">
        <v>22</v>
      </c>
      <c r="F24" s="455">
        <v>27153</v>
      </c>
      <c r="G24" s="452">
        <v>0</v>
      </c>
      <c r="H24" s="455">
        <v>411980</v>
      </c>
      <c r="I24" s="452">
        <v>0</v>
      </c>
      <c r="J24" s="452">
        <v>3</v>
      </c>
      <c r="K24" s="452">
        <v>0</v>
      </c>
      <c r="L24" s="455">
        <v>92.695400000000006</v>
      </c>
      <c r="M24" s="455">
        <v>25.49</v>
      </c>
      <c r="N24" s="456">
        <v>0</v>
      </c>
      <c r="O24" s="520">
        <v>0</v>
      </c>
      <c r="P24" s="514">
        <f t="shared" si="2"/>
        <v>-27153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27153</v>
      </c>
      <c r="AF24" s="556"/>
      <c r="AG24" s="557"/>
      <c r="AH24" s="558"/>
      <c r="AI24" s="559">
        <f t="shared" si="0"/>
        <v>27153</v>
      </c>
      <c r="AJ24" s="560">
        <f t="shared" si="6"/>
        <v>27153</v>
      </c>
      <c r="AK24" s="536"/>
      <c r="AL24" s="552">
        <f t="shared" si="7"/>
        <v>700417</v>
      </c>
      <c r="AM24" s="561">
        <f t="shared" si="7"/>
        <v>-27153</v>
      </c>
      <c r="AN24" s="562">
        <f t="shared" si="8"/>
        <v>-727570</v>
      </c>
      <c r="AO24" s="563">
        <f t="shared" si="1"/>
        <v>26.795197584060695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92.828500000000005</v>
      </c>
      <c r="M36" s="486">
        <f>MAX(M3:M34)</f>
        <v>25.6</v>
      </c>
      <c r="N36" s="484" t="s">
        <v>63</v>
      </c>
      <c r="O36" s="486">
        <f>SUM(O3:O33)</f>
        <v>104506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104506</v>
      </c>
      <c r="W36" s="490">
        <f>SUM(W3:W33)</f>
        <v>3690594.9030200001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-681314</v>
      </c>
      <c r="AK36" s="576" t="s">
        <v>175</v>
      </c>
      <c r="AL36" s="577"/>
      <c r="AM36" s="577"/>
      <c r="AN36" s="575">
        <f>SUM(AN3:AN33)</f>
        <v>17856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92.131840909090911</v>
      </c>
      <c r="M37" s="494">
        <f>AVERAGE(M3:M34)</f>
        <v>24.296818181818182</v>
      </c>
      <c r="N37" s="484" t="s">
        <v>195</v>
      </c>
      <c r="O37" s="497">
        <f>O36*35.31467</f>
        <v>3690594.9030200001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3</v>
      </c>
      <c r="AH37" s="536"/>
      <c r="AI37" s="536"/>
      <c r="AJ37" s="536"/>
      <c r="AK37" s="536"/>
      <c r="AL37" s="536"/>
      <c r="AM37" s="536"/>
      <c r="AN37" s="580">
        <f>IFERROR(AN36/SUM(AM3:AM33),"")</f>
        <v>-1.9353013666114992E-2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91.122</v>
      </c>
      <c r="M38" s="497">
        <f>MIN(M3:M34)</f>
        <v>21.4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101.34502500000001</v>
      </c>
      <c r="M44" s="503">
        <f>M37*(1+$L$43)</f>
        <v>26.726500000000001</v>
      </c>
    </row>
    <row r="45" spans="1:42" x14ac:dyDescent="0.2">
      <c r="K45" s="502" t="s">
        <v>184</v>
      </c>
      <c r="L45" s="503">
        <f>L37*(1-$L$43)</f>
        <v>82.918656818181816</v>
      </c>
      <c r="M45" s="503">
        <f>M37*(1-$L$43)</f>
        <v>21.867136363636366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26" activePane="bottomLeft" state="frozen"/>
      <selection pane="bottomLeft" activeCell="E34" sqref="E34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20151001</v>
      </c>
      <c r="B11" s="209">
        <f>MONSANTO!O3</f>
        <v>7242</v>
      </c>
      <c r="C11" s="209">
        <f>CHEMIPLASTICA!O3</f>
        <v>2883</v>
      </c>
      <c r="D11" s="209">
        <f>'UNIFOODS, S.A. DE C.'!O3</f>
        <v>4384</v>
      </c>
      <c r="E11" s="209">
        <f>'DIPASA INTERNATIONAL'!O3</f>
        <v>9849</v>
      </c>
      <c r="F11" s="209">
        <f>SUM(B11:E11)</f>
        <v>24358</v>
      </c>
      <c r="G11" s="210">
        <f>'Comparativo vs. Proveedor'!C17</f>
        <v>24540.326866993237</v>
      </c>
      <c r="H11" s="211">
        <f>'Comparativo vs. Proveedor'!I17</f>
        <v>0</v>
      </c>
      <c r="I11" s="212">
        <f>(G11-F11)/G11</f>
        <v>7.4296837194318946E-3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20151002</v>
      </c>
      <c r="B12" s="209">
        <f>MONSANTO!O4</f>
        <v>8292</v>
      </c>
      <c r="C12" s="209">
        <f>CHEMIPLASTICA!O4</f>
        <v>2818</v>
      </c>
      <c r="D12" s="209">
        <f>'UNIFOODS, S.A. DE C.'!O4</f>
        <v>4662</v>
      </c>
      <c r="E12" s="209">
        <f>'DIPASA INTERNATIONAL'!O4</f>
        <v>6670</v>
      </c>
      <c r="F12" s="209">
        <f t="shared" ref="F12:F33" si="0">SUM(B12:E12)</f>
        <v>22442</v>
      </c>
      <c r="G12" s="179">
        <f>'Comparativo vs. Proveedor'!C18</f>
        <v>22598.239683395033</v>
      </c>
      <c r="H12" s="129">
        <f>'Comparativo vs. Proveedor'!I18</f>
        <v>0</v>
      </c>
      <c r="I12" s="180">
        <f t="shared" ref="I12:I41" si="1">(G12-F12)/G12</f>
        <v>6.9137988438027209E-3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20151003</v>
      </c>
      <c r="B13" s="209">
        <f>MONSANTO!O5</f>
        <v>7785</v>
      </c>
      <c r="C13" s="209">
        <f>CHEMIPLASTICA!O5</f>
        <v>3191</v>
      </c>
      <c r="D13" s="209">
        <f>'UNIFOODS, S.A. DE C.'!O5</f>
        <v>4141</v>
      </c>
      <c r="E13" s="209">
        <f>'DIPASA INTERNATIONAL'!O5</f>
        <v>838</v>
      </c>
      <c r="F13" s="209">
        <f t="shared" si="0"/>
        <v>15955</v>
      </c>
      <c r="G13" s="179">
        <f>'Comparativo vs. Proveedor'!C19</f>
        <v>16087.840548984317</v>
      </c>
      <c r="H13" s="129">
        <f>'Comparativo vs. Proveedor'!I19</f>
        <v>0</v>
      </c>
      <c r="I13" s="180">
        <f t="shared" si="1"/>
        <v>8.2572019892815166E-3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20151004</v>
      </c>
      <c r="B14" s="209">
        <f>MONSANTO!O6</f>
        <v>8000</v>
      </c>
      <c r="C14" s="209">
        <f>CHEMIPLASTICA!O6</f>
        <v>3076</v>
      </c>
      <c r="D14" s="209">
        <f>'UNIFOODS, S.A. DE C.'!O6</f>
        <v>2832</v>
      </c>
      <c r="E14" s="209">
        <f>'DIPASA INTERNATIONAL'!O6</f>
        <v>1003</v>
      </c>
      <c r="F14" s="209">
        <f t="shared" si="0"/>
        <v>14911</v>
      </c>
      <c r="G14" s="179">
        <f>'Comparativo vs. Proveedor'!C20</f>
        <v>15026.603561636</v>
      </c>
      <c r="H14" s="129">
        <f>'Comparativo vs. Proveedor'!I20</f>
        <v>0</v>
      </c>
      <c r="I14" s="180">
        <f t="shared" si="1"/>
        <v>7.6932595687254739E-3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20151005</v>
      </c>
      <c r="B15" s="209">
        <f>MONSANTO!O7</f>
        <v>6136</v>
      </c>
      <c r="C15" s="209">
        <f>CHEMIPLASTICA!O7</f>
        <v>3151</v>
      </c>
      <c r="D15" s="209">
        <f>'UNIFOODS, S.A. DE C.'!O7</f>
        <v>4545</v>
      </c>
      <c r="E15" s="209">
        <f>'DIPASA INTERNATIONAL'!O7</f>
        <v>6471</v>
      </c>
      <c r="F15" s="209">
        <f t="shared" si="0"/>
        <v>20303</v>
      </c>
      <c r="G15" s="179">
        <f>'Comparativo vs. Proveedor'!C21</f>
        <v>20415.787744866368</v>
      </c>
      <c r="H15" s="129">
        <f>'Comparativo vs. Proveedor'!I21</f>
        <v>0</v>
      </c>
      <c r="I15" s="180">
        <f t="shared" si="1"/>
        <v>5.5245355347470493E-3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20151006</v>
      </c>
      <c r="B16" s="209">
        <f>MONSANTO!O8</f>
        <v>5360</v>
      </c>
      <c r="C16" s="209">
        <f>CHEMIPLASTICA!O8</f>
        <v>2785</v>
      </c>
      <c r="D16" s="209">
        <f>'UNIFOODS, S.A. DE C.'!O8</f>
        <v>4008</v>
      </c>
      <c r="E16" s="209">
        <f>'DIPASA INTERNATIONAL'!O8</f>
        <v>11270</v>
      </c>
      <c r="F16" s="209">
        <f t="shared" si="0"/>
        <v>23423</v>
      </c>
      <c r="G16" s="179">
        <f>'Comparativo vs. Proveedor'!C22</f>
        <v>23879.163814924508</v>
      </c>
      <c r="H16" s="129">
        <f>'Comparativo vs. Proveedor'!I22</f>
        <v>0</v>
      </c>
      <c r="I16" s="180">
        <f t="shared" si="1"/>
        <v>1.9103006221658617E-2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20151007</v>
      </c>
      <c r="B17" s="209">
        <f>MONSANTO!O9</f>
        <v>5520</v>
      </c>
      <c r="C17" s="209">
        <f>CHEMIPLASTICA!O9</f>
        <v>3021</v>
      </c>
      <c r="D17" s="209">
        <f>'UNIFOODS, S.A. DE C.'!O9</f>
        <v>4301</v>
      </c>
      <c r="E17" s="209">
        <f>'DIPASA INTERNATIONAL'!O9</f>
        <v>10855</v>
      </c>
      <c r="F17" s="209">
        <f t="shared" si="0"/>
        <v>23697</v>
      </c>
      <c r="G17" s="179">
        <f>'Comparativo vs. Proveedor'!C23</f>
        <v>24228.83294676122</v>
      </c>
      <c r="H17" s="129">
        <f>'Comparativo vs. Proveedor'!I23</f>
        <v>0</v>
      </c>
      <c r="I17" s="180">
        <f t="shared" si="1"/>
        <v>2.1950415355532542E-2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20151008</v>
      </c>
      <c r="B18" s="209">
        <f>MONSANTO!O10</f>
        <v>7870</v>
      </c>
      <c r="C18" s="209">
        <f>CHEMIPLASTICA!O10</f>
        <v>2935</v>
      </c>
      <c r="D18" s="209">
        <f>'UNIFOODS, S.A. DE C.'!O10</f>
        <v>4034</v>
      </c>
      <c r="E18" s="209">
        <f>'DIPASA INTERNATIONAL'!O10</f>
        <v>10520</v>
      </c>
      <c r="F18" s="209">
        <f t="shared" si="0"/>
        <v>25359</v>
      </c>
      <c r="G18" s="179">
        <f>'Comparativo vs. Proveedor'!C24</f>
        <v>25901.759721951243</v>
      </c>
      <c r="H18" s="129">
        <f>'Comparativo vs. Proveedor'!I24</f>
        <v>0</v>
      </c>
      <c r="I18" s="180">
        <f t="shared" si="1"/>
        <v>2.0954550106928229E-2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20151009</v>
      </c>
      <c r="B19" s="209">
        <f>MONSANTO!O11</f>
        <v>7216</v>
      </c>
      <c r="C19" s="209">
        <f>CHEMIPLASTICA!O11</f>
        <v>3048</v>
      </c>
      <c r="D19" s="209">
        <f>'UNIFOODS, S.A. DE C.'!O11</f>
        <v>3426</v>
      </c>
      <c r="E19" s="209">
        <f>'DIPASA INTERNATIONAL'!O11</f>
        <v>7950</v>
      </c>
      <c r="F19" s="209">
        <f t="shared" si="0"/>
        <v>21640</v>
      </c>
      <c r="G19" s="179">
        <f>'Comparativo vs. Proveedor'!C25</f>
        <v>22069.521504802397</v>
      </c>
      <c r="H19" s="129">
        <f>'Comparativo vs. Proveedor'!I25</f>
        <v>0</v>
      </c>
      <c r="I19" s="180">
        <f t="shared" si="1"/>
        <v>1.9462202871454701E-2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20151010</v>
      </c>
      <c r="B20" s="209">
        <f>MONSANTO!O12</f>
        <v>8434</v>
      </c>
      <c r="C20" s="209">
        <f>CHEMIPLASTICA!O12</f>
        <v>2027</v>
      </c>
      <c r="D20" s="209">
        <f>'UNIFOODS, S.A. DE C.'!O12</f>
        <v>2119</v>
      </c>
      <c r="E20" s="209">
        <f>'DIPASA INTERNATIONAL'!O12</f>
        <v>1617</v>
      </c>
      <c r="F20" s="209">
        <f t="shared" si="0"/>
        <v>14197</v>
      </c>
      <c r="G20" s="179">
        <f>'Comparativo vs. Proveedor'!C26</f>
        <v>14414.551657993688</v>
      </c>
      <c r="H20" s="129">
        <f>'Comparativo vs. Proveedor'!I26</f>
        <v>0</v>
      </c>
      <c r="I20" s="180">
        <f t="shared" si="1"/>
        <v>1.5092502573470168E-2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20151011</v>
      </c>
      <c r="B21" s="209">
        <f>MONSANTO!O13</f>
        <v>8506</v>
      </c>
      <c r="C21" s="209">
        <f>CHEMIPLASTICA!O13</f>
        <v>350</v>
      </c>
      <c r="D21" s="209">
        <f>'UNIFOODS, S.A. DE C.'!O13</f>
        <v>710</v>
      </c>
      <c r="E21" s="209">
        <f>'DIPASA INTERNATIONAL'!O13</f>
        <v>346</v>
      </c>
      <c r="F21" s="209">
        <f t="shared" si="0"/>
        <v>9912</v>
      </c>
      <c r="G21" s="179">
        <f>'Comparativo vs. Proveedor'!C27</f>
        <v>9992.7401275447282</v>
      </c>
      <c r="H21" s="129">
        <f>'Comparativo vs. Proveedor'!I27</f>
        <v>0</v>
      </c>
      <c r="I21" s="180">
        <f>(G21-F21)/G21</f>
        <v>8.0798786433132763E-3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20151012</v>
      </c>
      <c r="B22" s="209">
        <f>MONSANTO!O14</f>
        <v>8730</v>
      </c>
      <c r="C22" s="209">
        <f>CHEMIPLASTICA!O14</f>
        <v>1264</v>
      </c>
      <c r="D22" s="209">
        <f>'UNIFOODS, S.A. DE C.'!O14</f>
        <v>3885</v>
      </c>
      <c r="E22" s="209">
        <f>'DIPASA INTERNATIONAL'!O14</f>
        <v>3571</v>
      </c>
      <c r="F22" s="209">
        <f t="shared" si="0"/>
        <v>17450</v>
      </c>
      <c r="G22" s="179">
        <f>'Comparativo vs. Proveedor'!C28</f>
        <v>17535.69646835154</v>
      </c>
      <c r="H22" s="129">
        <f>'Comparativo vs. Proveedor'!I28</f>
        <v>0</v>
      </c>
      <c r="I22" s="180">
        <f t="shared" si="1"/>
        <v>4.8869726107659862E-3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20151013</v>
      </c>
      <c r="B23" s="209">
        <f>MONSANTO!O15</f>
        <v>7412</v>
      </c>
      <c r="C23" s="209">
        <f>CHEMIPLASTICA!O15</f>
        <v>1656</v>
      </c>
      <c r="D23" s="209">
        <f>'UNIFOODS, S.A. DE C.'!O15</f>
        <v>5156</v>
      </c>
      <c r="E23" s="209">
        <f>'DIPASA INTERNATIONAL'!O15</f>
        <v>5073</v>
      </c>
      <c r="F23" s="209">
        <f t="shared" si="0"/>
        <v>19297</v>
      </c>
      <c r="G23" s="179">
        <f>'Comparativo vs. Proveedor'!C29</f>
        <v>19565.836520630095</v>
      </c>
      <c r="H23" s="129">
        <f>'Comparativo vs. Proveedor'!I29</f>
        <v>0</v>
      </c>
      <c r="I23" s="180">
        <f t="shared" si="1"/>
        <v>1.3740098479645146E-2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20151014</v>
      </c>
      <c r="B24" s="209">
        <f>MONSANTO!O16</f>
        <v>9374</v>
      </c>
      <c r="C24" s="209">
        <f>CHEMIPLASTICA!O16</f>
        <v>2756</v>
      </c>
      <c r="D24" s="209">
        <f>'UNIFOODS, S.A. DE C.'!O16</f>
        <v>6361</v>
      </c>
      <c r="E24" s="209">
        <f>'DIPASA INTERNATIONAL'!O16</f>
        <v>5296</v>
      </c>
      <c r="F24" s="209">
        <f t="shared" si="0"/>
        <v>23787</v>
      </c>
      <c r="G24" s="179">
        <f>'Comparativo vs. Proveedor'!C30</f>
        <v>24212.011184020692</v>
      </c>
      <c r="H24" s="129">
        <f>'Comparativo vs. Proveedor'!I30</f>
        <v>0</v>
      </c>
      <c r="I24" s="180">
        <f t="shared" si="1"/>
        <v>1.7553733177737355E-2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20151015</v>
      </c>
      <c r="B25" s="209">
        <f>MONSANTO!O17</f>
        <v>10298</v>
      </c>
      <c r="C25" s="209">
        <f>CHEMIPLASTICA!O17</f>
        <v>3027</v>
      </c>
      <c r="D25" s="209">
        <f>'UNIFOODS, S.A. DE C.'!O17</f>
        <v>6297</v>
      </c>
      <c r="E25" s="209">
        <f>'DIPASA INTERNATIONAL'!O17</f>
        <v>5326</v>
      </c>
      <c r="F25" s="209">
        <f t="shared" si="0"/>
        <v>24948</v>
      </c>
      <c r="G25" s="179">
        <f>'Comparativo vs. Proveedor'!C31</f>
        <v>25341.074459990708</v>
      </c>
      <c r="H25" s="129">
        <f>'Comparativo vs. Proveedor'!I31</f>
        <v>0</v>
      </c>
      <c r="I25" s="180">
        <f t="shared" si="1"/>
        <v>1.5511357287210013E-2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20151016</v>
      </c>
      <c r="B26" s="209">
        <f>MONSANTO!O18</f>
        <v>7155</v>
      </c>
      <c r="C26" s="209">
        <f>CHEMIPLASTICA!O18</f>
        <v>2613</v>
      </c>
      <c r="D26" s="209">
        <f>'UNIFOODS, S.A. DE C.'!O18</f>
        <v>6686</v>
      </c>
      <c r="E26" s="209">
        <f>'DIPASA INTERNATIONAL'!O18</f>
        <v>2343</v>
      </c>
      <c r="F26" s="209">
        <f t="shared" si="0"/>
        <v>18797</v>
      </c>
      <c r="G26" s="179">
        <f>'Comparativo vs. Proveedor'!C32</f>
        <v>18988.113438409589</v>
      </c>
      <c r="H26" s="129">
        <f>'Comparativo vs. Proveedor'!I32</f>
        <v>0</v>
      </c>
      <c r="I26" s="180">
        <f t="shared" si="1"/>
        <v>1.0064898707788464E-2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20151017</v>
      </c>
      <c r="B27" s="209">
        <f>MONSANTO!O19</f>
        <v>7280</v>
      </c>
      <c r="C27" s="209">
        <f>CHEMIPLASTICA!O19</f>
        <v>2997</v>
      </c>
      <c r="D27" s="209">
        <f>'UNIFOODS, S.A. DE C.'!O19</f>
        <v>6129</v>
      </c>
      <c r="E27" s="209">
        <f>'DIPASA INTERNATIONAL'!O19</f>
        <v>330</v>
      </c>
      <c r="F27" s="209">
        <f t="shared" si="0"/>
        <v>16736</v>
      </c>
      <c r="G27" s="179">
        <f>'Comparativo vs. Proveedor'!C33</f>
        <v>16883.949333237433</v>
      </c>
      <c r="H27" s="129">
        <f>'Comparativo vs. Proveedor'!I33</f>
        <v>0</v>
      </c>
      <c r="I27" s="180">
        <f t="shared" si="1"/>
        <v>8.7627207543310281E-3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20151018</v>
      </c>
      <c r="B28" s="629">
        <f>MONSANTO!O20</f>
        <v>8898</v>
      </c>
      <c r="C28" s="629">
        <f>CHEMIPLASTICA!O20</f>
        <v>2966</v>
      </c>
      <c r="D28" s="629">
        <f>'UNIFOODS, S.A. DE C.'!O20</f>
        <v>5550</v>
      </c>
      <c r="E28" s="629">
        <f>'DIPASA INTERNATIONAL'!O20</f>
        <v>360</v>
      </c>
      <c r="F28" s="629">
        <f t="shared" si="0"/>
        <v>17774</v>
      </c>
      <c r="G28" s="630">
        <f>'Comparativo vs. Proveedor'!C34</f>
        <v>17838.474464011699</v>
      </c>
      <c r="H28" s="631">
        <f>'Comparativo vs. Proveedor'!I34</f>
        <v>0</v>
      </c>
      <c r="I28" s="632">
        <f t="shared" si="1"/>
        <v>3.6143485330975469E-3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20151019</v>
      </c>
      <c r="B29" s="629">
        <f>MONSANTO!O21</f>
        <v>7355</v>
      </c>
      <c r="C29" s="629">
        <f>CHEMIPLASTICA!O21</f>
        <v>3179</v>
      </c>
      <c r="D29" s="629">
        <f>'UNIFOODS, S.A. DE C.'!O21</f>
        <v>5637</v>
      </c>
      <c r="E29" s="629">
        <f>'DIPASA INTERNATIONAL'!O21</f>
        <v>3669</v>
      </c>
      <c r="F29" s="629">
        <f t="shared" si="0"/>
        <v>19840</v>
      </c>
      <c r="G29" s="630">
        <f>'Comparativo vs. Proveedor'!C35</f>
        <v>19947.591949747795</v>
      </c>
      <c r="H29" s="631">
        <f>'Comparativo vs. Proveedor'!I35</f>
        <v>0</v>
      </c>
      <c r="I29" s="632">
        <f t="shared" si="1"/>
        <v>5.3937312342683856E-3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20151020</v>
      </c>
      <c r="B30" s="629">
        <f>MONSANTO!O22</f>
        <v>5859</v>
      </c>
      <c r="C30" s="629">
        <f>CHEMIPLASTICA!O22</f>
        <v>3009</v>
      </c>
      <c r="D30" s="629">
        <f>'UNIFOODS, S.A. DE C.'!O22</f>
        <v>5971</v>
      </c>
      <c r="E30" s="629">
        <f>'DIPASA INTERNATIONAL'!O22</f>
        <v>5732</v>
      </c>
      <c r="F30" s="629">
        <f t="shared" si="0"/>
        <v>20571</v>
      </c>
      <c r="G30" s="630">
        <f>'Comparativo vs. Proveedor'!C36</f>
        <v>20708.252830905683</v>
      </c>
      <c r="H30" s="631">
        <f>'Comparativo vs. Proveedor'!I36</f>
        <v>0</v>
      </c>
      <c r="I30" s="632">
        <f t="shared" si="1"/>
        <v>6.6279290689769199E-3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20151021</v>
      </c>
      <c r="B31" s="629">
        <f>MONSANTO!O23</f>
        <v>6254</v>
      </c>
      <c r="C31" s="629">
        <f>CHEMIPLASTICA!O23</f>
        <v>2928</v>
      </c>
      <c r="D31" s="629">
        <f>'UNIFOODS, S.A. DE C.'!O23</f>
        <v>5733</v>
      </c>
      <c r="E31" s="629">
        <f>'DIPASA INTERNATIONAL'!O23</f>
        <v>5417</v>
      </c>
      <c r="F31" s="629">
        <f t="shared" si="0"/>
        <v>20332</v>
      </c>
      <c r="G31" s="630">
        <f>'Comparativo vs. Proveedor'!C37</f>
        <v>20443.283626889337</v>
      </c>
      <c r="H31" s="631">
        <f>'Comparativo vs. Proveedor'!I37</f>
        <v>0</v>
      </c>
      <c r="I31" s="632">
        <f t="shared" si="1"/>
        <v>5.4435299592949992E-3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158976</v>
      </c>
      <c r="C42" s="187">
        <f>SUM(C11:C41)</f>
        <v>55680</v>
      </c>
      <c r="D42" s="187">
        <f t="shared" ref="D42:E42" si="5">SUM(D11:D41)</f>
        <v>96567</v>
      </c>
      <c r="E42" s="187">
        <f t="shared" si="5"/>
        <v>104506</v>
      </c>
      <c r="F42" s="187">
        <f>SUM(F11:F41)</f>
        <v>415729</v>
      </c>
      <c r="G42" s="187">
        <f>SUM(G11:G41)</f>
        <v>420619.65245604736</v>
      </c>
      <c r="H42" s="187">
        <f>SUM(H11:H41)</f>
        <v>0</v>
      </c>
      <c r="I42" s="188">
        <f>(G42-F42)/G42</f>
        <v>1.1627256186177395E-2</v>
      </c>
      <c r="J42" s="189" t="e">
        <f>(H42-G42)/H42</f>
        <v>#DIV/0!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105877</v>
      </c>
      <c r="C44" s="405">
        <f>SUM(C11:C24)</f>
        <v>34961</v>
      </c>
      <c r="D44" s="405">
        <f t="shared" ref="D44:E44" si="6">SUM(D11:D24)</f>
        <v>54564</v>
      </c>
      <c r="E44" s="405">
        <f t="shared" si="6"/>
        <v>81329</v>
      </c>
      <c r="F44" s="405">
        <f>SUM(F11:F24)</f>
        <v>276731</v>
      </c>
      <c r="G44" s="405">
        <f>SUM(G11:G24)</f>
        <v>280468.91235285508</v>
      </c>
      <c r="H44" s="405">
        <f>SUM(H11:H24)</f>
        <v>0</v>
      </c>
      <c r="I44" s="385">
        <f>(G44-F44)/G44</f>
        <v>1.3327367805214915E-2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0.38259898601891368</v>
      </c>
      <c r="C45" s="197">
        <f>C44/$F$44</f>
        <v>0.12633568338928416</v>
      </c>
      <c r="D45" s="197">
        <f t="shared" ref="D45:E45" si="7">D44/$F$44</f>
        <v>0.19717342834738427</v>
      </c>
      <c r="E45" s="197">
        <f t="shared" si="7"/>
        <v>0.29389190224441786</v>
      </c>
      <c r="F45" s="197">
        <f>SUM(B45:C45)</f>
        <v>0.50893466940819787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-1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53099</v>
      </c>
      <c r="C49" s="405">
        <f>SUM(C25:C41)</f>
        <v>20719</v>
      </c>
      <c r="D49" s="405">
        <f t="shared" ref="D49:E49" si="10">SUM(D25:D41)</f>
        <v>42003</v>
      </c>
      <c r="E49" s="405">
        <f t="shared" si="10"/>
        <v>23177</v>
      </c>
      <c r="F49" s="405">
        <f>SUM(F25:F41)</f>
        <v>138998</v>
      </c>
      <c r="G49" s="405">
        <f>SUM(G25:G41)</f>
        <v>140150.74010319222</v>
      </c>
      <c r="H49" s="405">
        <f>SUM(H25:H41)</f>
        <v>0</v>
      </c>
      <c r="I49" s="385">
        <f>(G49-F49)/G49</f>
        <v>8.2250018968395306E-3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0.38201269083008388</v>
      </c>
      <c r="C50" s="197">
        <f>C49/$F$49</f>
        <v>0.14905969870070074</v>
      </c>
      <c r="D50" s="197">
        <f t="shared" ref="D50:E50" si="11">D49/$F$49</f>
        <v>0.30218420408926749</v>
      </c>
      <c r="E50" s="197">
        <f t="shared" si="11"/>
        <v>0.16674340637994792</v>
      </c>
      <c r="F50" s="197">
        <f>SUM(B50:C50)</f>
        <v>0.53107238953078462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53539.361348648206</v>
      </c>
      <c r="C51" s="200">
        <f>C50*$G$49</f>
        <v>20890.827092462048</v>
      </c>
      <c r="D51" s="200">
        <f t="shared" ref="D51:E51" si="12">D50*$G$49</f>
        <v>42351.339850604927</v>
      </c>
      <c r="E51" s="200">
        <f t="shared" si="12"/>
        <v>23369.211811477046</v>
      </c>
      <c r="F51" s="201">
        <f>SUM(B51:E51)</f>
        <v>140150.74010319222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8.2932135943841936E-3</v>
      </c>
      <c r="C52" s="197">
        <f>(C51-C49)/C49</f>
        <v>8.2932135943842994E-3</v>
      </c>
      <c r="D52" s="197">
        <f t="shared" ref="D52:E52" si="13">(D51-D49)/D49</f>
        <v>8.2932135943843792E-3</v>
      </c>
      <c r="E52" s="197">
        <f t="shared" si="13"/>
        <v>8.2932135943843271E-3</v>
      </c>
      <c r="F52" s="404">
        <f>(F51-F49)/F49</f>
        <v>8.2932135943842352E-3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20151001</v>
      </c>
      <c r="B17" s="128">
        <v>866.63354500000003</v>
      </c>
      <c r="C17" s="210">
        <v>24540.326866993237</v>
      </c>
      <c r="D17" s="211">
        <v>71.019135000000006</v>
      </c>
      <c r="E17" s="211">
        <v>21.68</v>
      </c>
      <c r="F17" s="359">
        <v>682.14312700000005</v>
      </c>
      <c r="G17" s="359">
        <f>F17/14.22</f>
        <v>47.970684036568215</v>
      </c>
      <c r="H17" s="131">
        <v>1030.3405760000001</v>
      </c>
      <c r="I17" s="132"/>
      <c r="J17" s="133"/>
      <c r="K17" s="134"/>
      <c r="L17" s="129">
        <f t="shared" ref="L17:L47" si="0">C17-I17</f>
        <v>24540.326866993237</v>
      </c>
      <c r="M17" s="130">
        <f t="shared" ref="M17:M47" si="1">E17-J17</f>
        <v>21.68</v>
      </c>
      <c r="N17" s="130">
        <f t="shared" ref="N17:N52" si="2">G17-K17</f>
        <v>47.970684036568215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20151002</v>
      </c>
      <c r="B18" s="128">
        <v>798.04937700000005</v>
      </c>
      <c r="C18" s="210">
        <v>22598.239683395033</v>
      </c>
      <c r="D18" s="211">
        <v>70.636039999999994</v>
      </c>
      <c r="E18" s="211">
        <v>21.46</v>
      </c>
      <c r="F18" s="128">
        <v>721.51794400000006</v>
      </c>
      <c r="G18" s="130">
        <f t="shared" ref="G18:G47" si="4">F18/14.22</f>
        <v>50.739658509142053</v>
      </c>
      <c r="H18" s="131">
        <v>1032.9499510000001</v>
      </c>
      <c r="I18" s="132"/>
      <c r="J18" s="133"/>
      <c r="K18" s="134"/>
      <c r="L18" s="129">
        <f t="shared" si="0"/>
        <v>22598.239683395033</v>
      </c>
      <c r="M18" s="130">
        <f t="shared" si="1"/>
        <v>21.46</v>
      </c>
      <c r="N18" s="130">
        <f t="shared" si="2"/>
        <v>50.739658509142053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20151003</v>
      </c>
      <c r="B19" s="128">
        <v>568.13678000000004</v>
      </c>
      <c r="C19" s="210">
        <v>16087.840548984317</v>
      </c>
      <c r="D19" s="211">
        <v>71.292229000000006</v>
      </c>
      <c r="E19" s="211">
        <v>21.83</v>
      </c>
      <c r="F19" s="128">
        <v>751.43646200000001</v>
      </c>
      <c r="G19" s="130">
        <f t="shared" si="4"/>
        <v>52.84363305203938</v>
      </c>
      <c r="H19" s="131">
        <v>1031.479736</v>
      </c>
      <c r="I19" s="132"/>
      <c r="J19" s="133"/>
      <c r="K19" s="134"/>
      <c r="L19" s="129">
        <f t="shared" si="0"/>
        <v>16087.840548984317</v>
      </c>
      <c r="M19" s="130">
        <f t="shared" si="1"/>
        <v>21.83</v>
      </c>
      <c r="N19" s="130">
        <f t="shared" si="2"/>
        <v>52.84363305203938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20151004</v>
      </c>
      <c r="B20" s="128">
        <v>530.65954599999998</v>
      </c>
      <c r="C20" s="210">
        <v>15026.603561636</v>
      </c>
      <c r="D20" s="211">
        <v>71.272980000000004</v>
      </c>
      <c r="E20" s="211">
        <v>21.82</v>
      </c>
      <c r="F20" s="128">
        <v>778.78930700000001</v>
      </c>
      <c r="G20" s="130">
        <f t="shared" si="4"/>
        <v>54.767180520393808</v>
      </c>
      <c r="H20" s="131">
        <v>1030.9176030000001</v>
      </c>
      <c r="I20" s="132"/>
      <c r="J20" s="133"/>
      <c r="K20" s="134"/>
      <c r="L20" s="129">
        <f t="shared" si="0"/>
        <v>15026.603561636</v>
      </c>
      <c r="M20" s="130">
        <f t="shared" si="1"/>
        <v>21.82</v>
      </c>
      <c r="N20" s="130">
        <f t="shared" si="2"/>
        <v>54.767180520393808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20151005</v>
      </c>
      <c r="B21" s="128">
        <v>720.97680700000001</v>
      </c>
      <c r="C21" s="210">
        <v>20415.787744866368</v>
      </c>
      <c r="D21" s="211">
        <v>71.599022000000005</v>
      </c>
      <c r="E21" s="211">
        <v>22</v>
      </c>
      <c r="F21" s="128">
        <v>759.91467299999999</v>
      </c>
      <c r="G21" s="130">
        <f t="shared" si="4"/>
        <v>53.439850421940925</v>
      </c>
      <c r="H21" s="131">
        <v>1025.9140629999999</v>
      </c>
      <c r="I21" s="132"/>
      <c r="J21" s="133"/>
      <c r="K21" s="134"/>
      <c r="L21" s="129">
        <f t="shared" si="0"/>
        <v>20415.787744866368</v>
      </c>
      <c r="M21" s="130">
        <f t="shared" si="1"/>
        <v>22</v>
      </c>
      <c r="N21" s="130">
        <f t="shared" si="2"/>
        <v>53.439850421940925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20151006</v>
      </c>
      <c r="B22" s="128">
        <v>843.28479000000004</v>
      </c>
      <c r="C22" s="210">
        <v>23879.163814924508</v>
      </c>
      <c r="D22" s="211">
        <v>71.500045999999998</v>
      </c>
      <c r="E22" s="211">
        <v>21.94</v>
      </c>
      <c r="F22" s="128">
        <v>765.96374500000002</v>
      </c>
      <c r="G22" s="130">
        <f t="shared" si="4"/>
        <v>53.865242264416317</v>
      </c>
      <c r="H22" s="131">
        <v>1084.5085449999999</v>
      </c>
      <c r="I22" s="132"/>
      <c r="J22" s="133"/>
      <c r="K22" s="134"/>
      <c r="L22" s="129">
        <f t="shared" si="0"/>
        <v>23879.163814924508</v>
      </c>
      <c r="M22" s="130">
        <f t="shared" si="1"/>
        <v>21.94</v>
      </c>
      <c r="N22" s="130">
        <f t="shared" si="2"/>
        <v>53.865242264416317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20151007</v>
      </c>
      <c r="B23" s="128">
        <v>855.63324</v>
      </c>
      <c r="C23" s="210">
        <v>24228.83294676122</v>
      </c>
      <c r="D23" s="211">
        <v>71.609832999999995</v>
      </c>
      <c r="E23" s="211">
        <v>22.01</v>
      </c>
      <c r="F23" s="128">
        <v>770.55426</v>
      </c>
      <c r="G23" s="130">
        <f t="shared" si="4"/>
        <v>54.188063291139237</v>
      </c>
      <c r="H23" s="131">
        <v>1087.1743160000001</v>
      </c>
      <c r="I23" s="132"/>
      <c r="J23" s="133"/>
      <c r="K23" s="134"/>
      <c r="L23" s="129">
        <f t="shared" si="0"/>
        <v>24228.83294676122</v>
      </c>
      <c r="M23" s="130">
        <f t="shared" si="1"/>
        <v>22.01</v>
      </c>
      <c r="N23" s="130">
        <f t="shared" si="2"/>
        <v>54.188063291139237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>
        <v>20151008</v>
      </c>
      <c r="B24" s="128">
        <v>914.71209699999997</v>
      </c>
      <c r="C24" s="210">
        <v>25901.759721951243</v>
      </c>
      <c r="D24" s="211">
        <v>71.337410000000006</v>
      </c>
      <c r="E24" s="211">
        <v>21.85</v>
      </c>
      <c r="F24" s="128">
        <v>765.555969</v>
      </c>
      <c r="G24" s="130">
        <f t="shared" si="4"/>
        <v>53.836566033755275</v>
      </c>
      <c r="H24" s="131">
        <v>1084.0187989999999</v>
      </c>
      <c r="I24" s="132"/>
      <c r="J24" s="133"/>
      <c r="K24" s="134"/>
      <c r="L24" s="129">
        <f t="shared" si="0"/>
        <v>25901.759721951243</v>
      </c>
      <c r="M24" s="130">
        <f t="shared" si="1"/>
        <v>21.85</v>
      </c>
      <c r="N24" s="130">
        <f t="shared" si="2"/>
        <v>53.836566033755275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>
        <v>20151009</v>
      </c>
      <c r="B25" s="128">
        <v>779.37786900000003</v>
      </c>
      <c r="C25" s="210">
        <v>22069.521504802397</v>
      </c>
      <c r="D25" s="211">
        <v>71.097092000000004</v>
      </c>
      <c r="E25" s="211">
        <v>21.72</v>
      </c>
      <c r="F25" s="128">
        <v>754.41143799999998</v>
      </c>
      <c r="G25" s="130">
        <f t="shared" si="4"/>
        <v>53.052843741209557</v>
      </c>
      <c r="H25" s="131">
        <v>1084.7030030000001</v>
      </c>
      <c r="I25" s="132"/>
      <c r="J25" s="133"/>
      <c r="K25" s="134"/>
      <c r="L25" s="129">
        <f t="shared" si="0"/>
        <v>22069.521504802397</v>
      </c>
      <c r="M25" s="130">
        <f t="shared" si="1"/>
        <v>21.72</v>
      </c>
      <c r="N25" s="130">
        <f t="shared" si="2"/>
        <v>53.052843741209557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>
        <v>20151010</v>
      </c>
      <c r="B26" s="128">
        <v>509.04513500000002</v>
      </c>
      <c r="C26" s="210">
        <v>14414.551657993688</v>
      </c>
      <c r="D26" s="211">
        <v>70.579277000000005</v>
      </c>
      <c r="E26" s="211">
        <v>21.43</v>
      </c>
      <c r="F26" s="128">
        <v>739.94781499999999</v>
      </c>
      <c r="G26" s="130">
        <f t="shared" si="4"/>
        <v>52.035711322081575</v>
      </c>
      <c r="H26" s="131">
        <v>1034.310547</v>
      </c>
      <c r="I26" s="132"/>
      <c r="J26" s="133"/>
      <c r="K26" s="134"/>
      <c r="L26" s="129">
        <f t="shared" si="0"/>
        <v>14414.551657993688</v>
      </c>
      <c r="M26" s="130">
        <f t="shared" si="1"/>
        <v>21.43</v>
      </c>
      <c r="N26" s="130">
        <f t="shared" si="2"/>
        <v>52.035711322081575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>
        <v>20151011</v>
      </c>
      <c r="B27" s="128">
        <v>352.89031999999997</v>
      </c>
      <c r="C27" s="210">
        <v>9992.7401275447282</v>
      </c>
      <c r="D27" s="211">
        <v>71.892585999999994</v>
      </c>
      <c r="E27" s="211">
        <v>22.16</v>
      </c>
      <c r="F27" s="128">
        <v>776.97259499999996</v>
      </c>
      <c r="G27" s="130">
        <f t="shared" si="4"/>
        <v>54.639422995780585</v>
      </c>
      <c r="H27" s="131">
        <v>1037.684814</v>
      </c>
      <c r="I27" s="132"/>
      <c r="J27" s="133"/>
      <c r="K27" s="134"/>
      <c r="L27" s="129">
        <f t="shared" si="0"/>
        <v>9992.7401275447282</v>
      </c>
      <c r="M27" s="130">
        <f t="shared" si="1"/>
        <v>22.16</v>
      </c>
      <c r="N27" s="130">
        <f t="shared" si="2"/>
        <v>54.639422995780585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>
        <v>20151012</v>
      </c>
      <c r="B28" s="128">
        <v>619.26733400000001</v>
      </c>
      <c r="C28" s="210">
        <v>17535.69646835154</v>
      </c>
      <c r="D28" s="211">
        <v>71.902709999999999</v>
      </c>
      <c r="E28" s="211">
        <v>22.17</v>
      </c>
      <c r="F28" s="128">
        <v>760.98821999999996</v>
      </c>
      <c r="G28" s="130">
        <f t="shared" si="4"/>
        <v>53.515345991561176</v>
      </c>
      <c r="H28" s="131">
        <v>1035.307251</v>
      </c>
      <c r="I28" s="132"/>
      <c r="J28" s="133"/>
      <c r="K28" s="134"/>
      <c r="L28" s="129">
        <f t="shared" si="0"/>
        <v>17535.69646835154</v>
      </c>
      <c r="M28" s="130">
        <f t="shared" si="1"/>
        <v>22.17</v>
      </c>
      <c r="N28" s="130">
        <f t="shared" si="2"/>
        <v>53.515345991561176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>
        <v>20151013</v>
      </c>
      <c r="B29" s="128">
        <v>690.96105999999997</v>
      </c>
      <c r="C29" s="210">
        <v>19565.836520630095</v>
      </c>
      <c r="D29" s="211">
        <v>71.667502999999996</v>
      </c>
      <c r="E29" s="211">
        <v>22.04</v>
      </c>
      <c r="F29" s="128">
        <v>750.31829800000003</v>
      </c>
      <c r="G29" s="130">
        <f t="shared" si="4"/>
        <v>52.764999859353026</v>
      </c>
      <c r="H29" s="131">
        <v>1061.6999510000001</v>
      </c>
      <c r="I29" s="132"/>
      <c r="J29" s="133"/>
      <c r="K29" s="134"/>
      <c r="L29" s="129">
        <f t="shared" si="0"/>
        <v>19565.836520630095</v>
      </c>
      <c r="M29" s="130">
        <f t="shared" si="1"/>
        <v>22.04</v>
      </c>
      <c r="N29" s="130">
        <f t="shared" si="2"/>
        <v>52.764999859353026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>
        <v>20151014</v>
      </c>
      <c r="B30" s="128">
        <v>855.03918499999997</v>
      </c>
      <c r="C30" s="210">
        <v>24212.011184020692</v>
      </c>
      <c r="D30" s="211">
        <v>70.993149000000003</v>
      </c>
      <c r="E30" s="211">
        <v>21.66</v>
      </c>
      <c r="F30" s="128">
        <v>733.39758300000005</v>
      </c>
      <c r="G30" s="130">
        <f t="shared" si="4"/>
        <v>51.575076160337552</v>
      </c>
      <c r="H30" s="131">
        <v>1082.5977780000001</v>
      </c>
      <c r="I30" s="132"/>
      <c r="J30" s="133"/>
      <c r="K30" s="134"/>
      <c r="L30" s="129">
        <f t="shared" si="0"/>
        <v>24212.011184020692</v>
      </c>
      <c r="M30" s="130">
        <f t="shared" si="1"/>
        <v>21.66</v>
      </c>
      <c r="N30" s="130">
        <f t="shared" si="2"/>
        <v>51.575076160337552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20151015</v>
      </c>
      <c r="B31" s="128">
        <v>894.91168200000004</v>
      </c>
      <c r="C31" s="210">
        <v>25341.074459990708</v>
      </c>
      <c r="D31" s="211">
        <v>70.692893999999995</v>
      </c>
      <c r="E31" s="211">
        <v>21.5</v>
      </c>
      <c r="F31" s="128">
        <v>701.74426300000005</v>
      </c>
      <c r="G31" s="130">
        <f t="shared" si="4"/>
        <v>49.349104289732772</v>
      </c>
      <c r="H31" s="131">
        <v>1084.071289</v>
      </c>
      <c r="I31" s="132"/>
      <c r="J31" s="133"/>
      <c r="K31" s="134"/>
      <c r="L31" s="129">
        <f t="shared" si="0"/>
        <v>25341.074459990708</v>
      </c>
      <c r="M31" s="130">
        <f t="shared" si="1"/>
        <v>21.5</v>
      </c>
      <c r="N31" s="130">
        <f t="shared" si="2"/>
        <v>49.349104289732772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20151016</v>
      </c>
      <c r="B32" s="128">
        <v>670.55895999999996</v>
      </c>
      <c r="C32" s="210">
        <v>18988.113438409589</v>
      </c>
      <c r="D32" s="211">
        <v>70.381766999999996</v>
      </c>
      <c r="E32" s="211">
        <v>21.32</v>
      </c>
      <c r="F32" s="128">
        <v>719.08300799999995</v>
      </c>
      <c r="G32" s="130">
        <f t="shared" si="4"/>
        <v>50.568425316455688</v>
      </c>
      <c r="H32" s="131">
        <v>1040.5249020000001</v>
      </c>
      <c r="I32" s="132"/>
      <c r="J32" s="133"/>
      <c r="K32" s="134"/>
      <c r="L32" s="129">
        <f t="shared" si="0"/>
        <v>18988.113438409589</v>
      </c>
      <c r="M32" s="130">
        <f t="shared" si="1"/>
        <v>21.32</v>
      </c>
      <c r="N32" s="130">
        <f t="shared" si="2"/>
        <v>50.568425316455688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20151017</v>
      </c>
      <c r="B33" s="128">
        <v>596.25109899999995</v>
      </c>
      <c r="C33" s="210">
        <v>16883.949333237433</v>
      </c>
      <c r="D33" s="211">
        <v>70.258422999999993</v>
      </c>
      <c r="E33" s="211">
        <v>21.25</v>
      </c>
      <c r="F33" s="128">
        <v>765.14221199999997</v>
      </c>
      <c r="G33" s="130">
        <f t="shared" si="4"/>
        <v>53.807469198312234</v>
      </c>
      <c r="H33" s="131">
        <v>1031.138428</v>
      </c>
      <c r="I33" s="132"/>
      <c r="J33" s="133"/>
      <c r="K33" s="134"/>
      <c r="L33" s="129">
        <f t="shared" si="0"/>
        <v>16883.949333237433</v>
      </c>
      <c r="M33" s="130">
        <f t="shared" si="1"/>
        <v>21.25</v>
      </c>
      <c r="N33" s="130">
        <f t="shared" si="2"/>
        <v>53.807469198312234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20151018</v>
      </c>
      <c r="B34" s="128">
        <v>629.95983899999999</v>
      </c>
      <c r="C34" s="210">
        <v>17838.474464011699</v>
      </c>
      <c r="D34" s="211">
        <v>69.580971000000005</v>
      </c>
      <c r="E34" s="211">
        <v>20.88</v>
      </c>
      <c r="F34" s="128">
        <v>798.44305399999996</v>
      </c>
      <c r="G34" s="130">
        <f t="shared" si="4"/>
        <v>56.149300562587896</v>
      </c>
      <c r="H34" s="131">
        <v>1026.876953</v>
      </c>
      <c r="I34" s="132"/>
      <c r="J34" s="133"/>
      <c r="K34" s="134"/>
      <c r="L34" s="129">
        <f t="shared" si="0"/>
        <v>17838.474464011699</v>
      </c>
      <c r="M34" s="130">
        <f t="shared" si="1"/>
        <v>20.88</v>
      </c>
      <c r="N34" s="130">
        <f t="shared" si="2"/>
        <v>56.149300562587896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20151019</v>
      </c>
      <c r="B35" s="128">
        <v>704.44262700000002</v>
      </c>
      <c r="C35" s="210">
        <v>19947.591949747795</v>
      </c>
      <c r="D35" s="211">
        <v>69.796042999999997</v>
      </c>
      <c r="E35" s="211">
        <v>21</v>
      </c>
      <c r="F35" s="128">
        <v>756.60797100000002</v>
      </c>
      <c r="G35" s="130">
        <f t="shared" si="4"/>
        <v>53.20731160337553</v>
      </c>
      <c r="H35" s="131">
        <v>1030.7723390000001</v>
      </c>
      <c r="I35" s="132"/>
      <c r="J35" s="133"/>
      <c r="K35" s="134"/>
      <c r="L35" s="129">
        <f t="shared" si="0"/>
        <v>19947.591949747795</v>
      </c>
      <c r="M35" s="130">
        <f t="shared" si="1"/>
        <v>21</v>
      </c>
      <c r="N35" s="130">
        <f t="shared" si="2"/>
        <v>53.20731160337553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20151020</v>
      </c>
      <c r="B36" s="128">
        <v>731.305115</v>
      </c>
      <c r="C36" s="210">
        <v>20708.252830905683</v>
      </c>
      <c r="D36" s="211">
        <v>70.936194999999998</v>
      </c>
      <c r="E36" s="211">
        <v>21.63</v>
      </c>
      <c r="F36" s="128">
        <v>717.293274</v>
      </c>
      <c r="G36" s="130">
        <f t="shared" si="4"/>
        <v>50.442564978902951</v>
      </c>
      <c r="H36" s="131">
        <v>1027.93103</v>
      </c>
      <c r="I36" s="132"/>
      <c r="J36" s="133"/>
      <c r="K36" s="134"/>
      <c r="L36" s="129">
        <f t="shared" si="0"/>
        <v>20708.252830905683</v>
      </c>
      <c r="M36" s="130">
        <f t="shared" si="1"/>
        <v>21.63</v>
      </c>
      <c r="N36" s="130">
        <f t="shared" si="2"/>
        <v>50.442564978902951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20151021</v>
      </c>
      <c r="B37" s="128">
        <v>721.94781499999999</v>
      </c>
      <c r="C37" s="210">
        <v>20443.283626889337</v>
      </c>
      <c r="D37" s="211">
        <v>71.008330999999998</v>
      </c>
      <c r="E37" s="211">
        <v>21.67</v>
      </c>
      <c r="F37" s="128">
        <v>691.26379399999996</v>
      </c>
      <c r="G37" s="130">
        <f t="shared" si="4"/>
        <v>48.612081153305198</v>
      </c>
      <c r="H37" s="131">
        <v>1034.6597899999999</v>
      </c>
      <c r="I37" s="132"/>
      <c r="J37" s="133"/>
      <c r="K37" s="134"/>
      <c r="L37" s="129">
        <f t="shared" si="0"/>
        <v>20443.283626889337</v>
      </c>
      <c r="M37" s="130">
        <f t="shared" si="1"/>
        <v>21.67</v>
      </c>
      <c r="N37" s="130">
        <f t="shared" si="2"/>
        <v>48.612081153305198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5183.3740849999995</v>
      </c>
      <c r="C48" s="362">
        <f>SUM(C17:C23)</f>
        <v>146776.79516756069</v>
      </c>
      <c r="D48" s="362">
        <f>SUM(D17:D23)/7</f>
        <v>71.275612142857142</v>
      </c>
      <c r="E48" s="362">
        <f>SUM(E17:E23)/7</f>
        <v>21.819999999999997</v>
      </c>
      <c r="F48" s="362">
        <f>SUM(F17:F23)/7</f>
        <v>747.18850257142856</v>
      </c>
      <c r="G48" s="362">
        <f>SUM(G17:G23)/7</f>
        <v>52.54490172794857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146776.79516756069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4721.2929999999997</v>
      </c>
      <c r="C49" s="206">
        <f>SUM(C24:C30)</f>
        <v>133692.11718529437</v>
      </c>
      <c r="D49" s="206">
        <f>SUM(D24:D30)/7</f>
        <v>71.352818142857146</v>
      </c>
      <c r="E49" s="206">
        <f>SUM(E24:E30)/7</f>
        <v>21.861428571428572</v>
      </c>
      <c r="F49" s="206">
        <f>SUM(F24:F30)/7</f>
        <v>754.51313114285711</v>
      </c>
      <c r="G49" s="206">
        <f>SUM(G18:G24)/7</f>
        <v>53.382884870403856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133692.11718529437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133692.11718529437</v>
      </c>
      <c r="Q49" s="191">
        <f>P49/7</f>
        <v>19098.87388361348</v>
      </c>
    </row>
    <row r="50" spans="1:23" s="191" customFormat="1" x14ac:dyDescent="0.2">
      <c r="A50" s="364" t="s">
        <v>139</v>
      </c>
      <c r="B50" s="397">
        <f>SUM(B31:B37)</f>
        <v>4949.3771369999995</v>
      </c>
      <c r="C50" s="206">
        <f>SUM(C31:C37)</f>
        <v>140150.74010319222</v>
      </c>
      <c r="D50" s="206">
        <f>SUM(D38:D44)/7</f>
        <v>0</v>
      </c>
      <c r="E50" s="206">
        <f>SUM(E38:E44)/7</f>
        <v>0</v>
      </c>
      <c r="F50" s="206">
        <f>SUM(F31:F37)/7</f>
        <v>735.65393942857133</v>
      </c>
      <c r="G50" s="206">
        <f>SUM(G19:G25)/7</f>
        <v>53.713339903556353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140150.74010319222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60.280247142857142</v>
      </c>
      <c r="E51" s="206">
        <f>SUM(E32:E38)/7</f>
        <v>18.25</v>
      </c>
      <c r="F51" s="206">
        <f>SUM(F38:F44)/7</f>
        <v>0</v>
      </c>
      <c r="G51" s="206">
        <f>SUM(G20:G26)/7</f>
        <v>53.597922513562388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53.579671438617645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280468.91235285508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280468.91235285508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140150.74010319222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140150.74010319222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420619.6524560473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420619.6524560473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20029.50725981178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20151001</v>
      </c>
      <c r="B11" s="130">
        <f>('Balance Volumétrico'!B11/'Balance Volumétrico'!F11)*G11</f>
        <v>7296.2085216670093</v>
      </c>
      <c r="C11" s="130">
        <f>('Balance Volumétrico'!C11/'Balance Volumétrico'!F11)*G11</f>
        <v>2904.5801115666927</v>
      </c>
      <c r="D11" s="130">
        <f>('Balance Volumétrico'!D11/'Balance Volumétrico'!F11)*G11</f>
        <v>4416.8155425280547</v>
      </c>
      <c r="E11" s="130">
        <f>('Balance Volumétrico'!E11/'Balance Volumétrico'!F11)*G11</f>
        <v>9922.72269123148</v>
      </c>
      <c r="F11" s="130">
        <f>SUM(B11:E11)</f>
        <v>24540.326866993237</v>
      </c>
      <c r="G11" s="179">
        <f>'Comparativo vs. Proveedor'!C17</f>
        <v>24540.326866993237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20151002</v>
      </c>
      <c r="B12" s="130">
        <f>('Balance Volumétrico'!B12/'Balance Volumétrico'!F12)*G12</f>
        <v>8349.7283421580796</v>
      </c>
      <c r="C12" s="130">
        <f>('Balance Volumétrico'!C12/'Balance Volumétrico'!F12)*G12</f>
        <v>2837.6187250604762</v>
      </c>
      <c r="D12" s="130">
        <f>('Balance Volumétrico'!D12/'Balance Volumétrico'!F12)*G12</f>
        <v>4694.4565281163732</v>
      </c>
      <c r="E12" s="130">
        <f>('Balance Volumétrico'!E12/'Balance Volumétrico'!F12)*G12</f>
        <v>6716.4360880601052</v>
      </c>
      <c r="F12" s="130">
        <f t="shared" ref="F12:F41" si="0">SUM(B12:E12)</f>
        <v>22598.239683395033</v>
      </c>
      <c r="G12" s="179">
        <f>'Comparativo vs. Proveedor'!C18</f>
        <v>22598.239683395033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20151003</v>
      </c>
      <c r="B13" s="130">
        <f>('Balance Volumétrico'!B13/'Balance Volumétrico'!F13)*G13</f>
        <v>7849.8175289152559</v>
      </c>
      <c r="C13" s="130">
        <f>('Balance Volumétrico'!C13/'Balance Volumétrico'!F13)*G13</f>
        <v>3217.5681097968636</v>
      </c>
      <c r="D13" s="130">
        <f>('Balance Volumétrico'!D13/'Balance Volumétrico'!F13)*G13</f>
        <v>4175.4777632932664</v>
      </c>
      <c r="E13" s="130">
        <f>('Balance Volumétrico'!E13/'Balance Volumétrico'!F13)*G13</f>
        <v>844.97714697893184</v>
      </c>
      <c r="F13" s="130">
        <f t="shared" si="0"/>
        <v>16087.840548984319</v>
      </c>
      <c r="G13" s="179">
        <f>'Comparativo vs. Proveedor'!C19</f>
        <v>16087.840548984317</v>
      </c>
      <c r="H13" s="129">
        <f>'Comparativo vs. Proveedor'!I19</f>
        <v>0</v>
      </c>
      <c r="I13" s="180">
        <f t="shared" si="1"/>
        <v>-1.1306610094794207E-16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20151004</v>
      </c>
      <c r="B14" s="130">
        <f>('Balance Volumétrico'!B14/'Balance Volumétrico'!F14)*G14</f>
        <v>8062.0232374145271</v>
      </c>
      <c r="C14" s="130">
        <f>('Balance Volumétrico'!C14/'Balance Volumétrico'!F14)*G14</f>
        <v>3099.8479347858856</v>
      </c>
      <c r="D14" s="130">
        <f>('Balance Volumétrico'!D14/'Balance Volumétrico'!F14)*G14</f>
        <v>2853.9562260447424</v>
      </c>
      <c r="E14" s="130">
        <f>('Balance Volumétrico'!E14/'Balance Volumétrico'!F14)*G14</f>
        <v>1010.7761633908462</v>
      </c>
      <c r="F14" s="130">
        <f t="shared" si="0"/>
        <v>15026.603561636</v>
      </c>
      <c r="G14" s="179">
        <f>'Comparativo vs. Proveedor'!C20</f>
        <v>15026.603561636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20151005</v>
      </c>
      <c r="B15" s="130">
        <f>('Balance Volumétrico'!B15/'Balance Volumétrico'!F15)*G15</f>
        <v>6170.0868641333809</v>
      </c>
      <c r="C15" s="130">
        <f>('Balance Volumétrico'!C15/'Balance Volumétrico'!F15)*G15</f>
        <v>3168.5045157894856</v>
      </c>
      <c r="D15" s="130">
        <f>('Balance Volumétrico'!D15/'Balance Volumétrico'!F15)*G15</f>
        <v>4570.2485002422127</v>
      </c>
      <c r="E15" s="130">
        <f>('Balance Volumétrico'!E15/'Balance Volumétrico'!F15)*G15</f>
        <v>6506.9478647012884</v>
      </c>
      <c r="F15" s="130">
        <f t="shared" si="0"/>
        <v>20415.787744866368</v>
      </c>
      <c r="G15" s="179">
        <f>'Comparativo vs. Proveedor'!C21</f>
        <v>20415.787744866368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20151006</v>
      </c>
      <c r="B16" s="130">
        <f>('Balance Volumétrico'!B16/'Balance Volumétrico'!F16)*G16</f>
        <v>5464.3862036457913</v>
      </c>
      <c r="C16" s="130">
        <f>('Balance Volumétrico'!C16/'Balance Volumétrico'!F16)*G16</f>
        <v>2839.2379808122255</v>
      </c>
      <c r="D16" s="130">
        <f>('Balance Volumétrico'!D16/'Balance Volumétrico'!F16)*G16</f>
        <v>4086.0559522784197</v>
      </c>
      <c r="E16" s="130">
        <f>('Balance Volumétrico'!E16/'Balance Volumétrico'!F16)*G16</f>
        <v>11489.483678188073</v>
      </c>
      <c r="F16" s="130">
        <f t="shared" si="0"/>
        <v>23879.163814924508</v>
      </c>
      <c r="G16" s="179">
        <f>'Comparativo vs. Proveedor'!C22</f>
        <v>23879.163814924508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20151007</v>
      </c>
      <c r="B17" s="130">
        <f>('Balance Volumétrico'!B17/'Balance Volumétrico'!F17)*G17</f>
        <v>5643.8856338828518</v>
      </c>
      <c r="C17" s="130">
        <f>('Balance Volumétrico'!C17/'Balance Volumétrico'!F17)*G17</f>
        <v>3088.8004528913216</v>
      </c>
      <c r="D17" s="130">
        <f>('Balance Volumétrico'!D17/'Balance Volumétrico'!F17)*G17</f>
        <v>4397.5275564003887</v>
      </c>
      <c r="E17" s="130">
        <f>('Balance Volumétrico'!E17/'Balance Volumétrico'!F17)*G17</f>
        <v>11098.619303586658</v>
      </c>
      <c r="F17" s="130">
        <f t="shared" si="0"/>
        <v>24228.83294676122</v>
      </c>
      <c r="G17" s="179">
        <f>'Comparativo vs. Proveedor'!C23</f>
        <v>24228.83294676122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20151008</v>
      </c>
      <c r="B18" s="130">
        <f>('Balance Volumétrico'!B18/'Balance Volumétrico'!F18)*G18</f>
        <v>8038.4419342937927</v>
      </c>
      <c r="C18" s="130">
        <f>('Balance Volumétrico'!C18/'Balance Volumétrico'!F18)*G18</f>
        <v>2997.8179259405692</v>
      </c>
      <c r="D18" s="130">
        <f>('Balance Volumétrico'!D18/'Balance Volumétrico'!F18)*G18</f>
        <v>4120.3398682263223</v>
      </c>
      <c r="E18" s="130">
        <f>('Balance Volumétrico'!E18/'Balance Volumétrico'!F18)*G18</f>
        <v>10745.159993490559</v>
      </c>
      <c r="F18" s="130">
        <f t="shared" si="0"/>
        <v>25901.759721951246</v>
      </c>
      <c r="G18" s="179">
        <f>'Comparativo vs. Proveedor'!C24</f>
        <v>25901.759721951243</v>
      </c>
      <c r="H18" s="129">
        <f>'Comparativo vs. Proveedor'!I24</f>
        <v>0</v>
      </c>
      <c r="I18" s="180">
        <f t="shared" si="1"/>
        <v>-1.4045295941837481E-16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20151009</v>
      </c>
      <c r="B19" s="130">
        <f>('Balance Volumétrico'!B19/'Balance Volumétrico'!F19)*G19</f>
        <v>7359.2267642631286</v>
      </c>
      <c r="C19" s="130">
        <f>('Balance Volumétrico'!C19/'Balance Volumétrico'!F19)*G19</f>
        <v>3108.498223042408</v>
      </c>
      <c r="D19" s="130">
        <f>('Balance Volumétrico'!D19/'Balance Volumétrico'!F19)*G19</f>
        <v>3494.000955427588</v>
      </c>
      <c r="E19" s="130">
        <f>('Balance Volumétrico'!E19/'Balance Volumétrico'!F19)*G19</f>
        <v>8107.7955620692719</v>
      </c>
      <c r="F19" s="130">
        <f t="shared" si="0"/>
        <v>22069.521504802397</v>
      </c>
      <c r="G19" s="179">
        <f>'Comparativo vs. Proveedor'!C25</f>
        <v>22069.521504802397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20151010</v>
      </c>
      <c r="B20" s="130">
        <f>('Balance Volumétrico'!B20/'Balance Volumétrico'!F20)*G20</f>
        <v>8563.2407327969831</v>
      </c>
      <c r="C20" s="130">
        <f>('Balance Volumétrico'!C20/'Balance Volumétrico'!F20)*G20</f>
        <v>2058.0612953971404</v>
      </c>
      <c r="D20" s="130">
        <f>('Balance Volumétrico'!D20/'Balance Volumétrico'!F20)*G20</f>
        <v>2151.4710828547318</v>
      </c>
      <c r="E20" s="130">
        <f>('Balance Volumétrico'!E20/'Balance Volumétrico'!F20)*G20</f>
        <v>1641.7785469448331</v>
      </c>
      <c r="F20" s="130">
        <f t="shared" si="0"/>
        <v>14414.55165799369</v>
      </c>
      <c r="G20" s="179">
        <f>'Comparativo vs. Proveedor'!C26</f>
        <v>14414.551657993688</v>
      </c>
      <c r="H20" s="129">
        <f>'Comparativo vs. Proveedor'!I26</f>
        <v>0</v>
      </c>
      <c r="I20" s="180">
        <f t="shared" si="1"/>
        <v>-1.2619118837019973E-16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20151011</v>
      </c>
      <c r="B21" s="130">
        <f>('Balance Volumétrico'!B21/'Balance Volumétrico'!F21)*G21</f>
        <v>8575.2872805584611</v>
      </c>
      <c r="C21" s="130">
        <f>('Balance Volumétrico'!C21/'Balance Volumétrico'!F21)*G21</f>
        <v>352.85099320426303</v>
      </c>
      <c r="D21" s="130">
        <f>('Balance Volumétrico'!D21/'Balance Volumétrico'!F21)*G21</f>
        <v>715.7834433572192</v>
      </c>
      <c r="E21" s="130">
        <f>('Balance Volumétrico'!E21/'Balance Volumétrico'!F21)*G21</f>
        <v>348.81841042478567</v>
      </c>
      <c r="F21" s="130">
        <f t="shared" si="0"/>
        <v>9992.7401275447282</v>
      </c>
      <c r="G21" s="179">
        <f>'Comparativo vs. Proveedor'!C27</f>
        <v>9992.7401275447282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20151012</v>
      </c>
      <c r="B22" s="130">
        <f>('Balance Volumétrico'!B22/'Balance Volumétrico'!F22)*G22</f>
        <v>8772.8727890377631</v>
      </c>
      <c r="C22" s="130">
        <f>('Balance Volumétrico'!C22/'Balance Volumétrico'!F22)*G22</f>
        <v>1270.2074691115386</v>
      </c>
      <c r="D22" s="130">
        <f>('Balance Volumétrico'!D22/'Balance Volumétrico'!F22)*G22</f>
        <v>3904.079127767664</v>
      </c>
      <c r="E22" s="130">
        <f>('Balance Volumétrico'!E22/'Balance Volumétrico'!F22)*G22</f>
        <v>3588.5370824345755</v>
      </c>
      <c r="F22" s="130">
        <f t="shared" si="0"/>
        <v>17535.69646835154</v>
      </c>
      <c r="G22" s="179">
        <f>'Comparativo vs. Proveedor'!C28</f>
        <v>17535.69646835154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20151013</v>
      </c>
      <c r="B23" s="130">
        <f>('Balance Volumétrico'!B23/'Balance Volumétrico'!F23)*G23</f>
        <v>7515.2604182468913</v>
      </c>
      <c r="C23" s="130">
        <f>('Balance Volumétrico'!C23/'Balance Volumétrico'!F23)*G23</f>
        <v>1679.0705953341678</v>
      </c>
      <c r="D23" s="130">
        <f>('Balance Volumétrico'!D23/'Balance Volumétrico'!F23)*G23</f>
        <v>5227.830911559764</v>
      </c>
      <c r="E23" s="130">
        <f>('Balance Volumétrico'!E23/'Balance Volumétrico'!F23)*G23</f>
        <v>5143.6745954892713</v>
      </c>
      <c r="F23" s="130">
        <f t="shared" si="0"/>
        <v>19565.836520630095</v>
      </c>
      <c r="G23" s="179">
        <f>'Comparativo vs. Proveedor'!C29</f>
        <v>19565.836520630095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20151014</v>
      </c>
      <c r="B24" s="130">
        <f>('Balance Volumétrico'!B24/'Balance Volumétrico'!F24)*G24</f>
        <v>9541.488747593643</v>
      </c>
      <c r="C24" s="130">
        <f>('Balance Volumétrico'!C24/'Balance Volumétrico'!F24)*G24</f>
        <v>2805.2424779569101</v>
      </c>
      <c r="D24" s="130">
        <f>('Balance Volumétrico'!D24/'Balance Volumétrico'!F24)*G24</f>
        <v>6474.6543549651333</v>
      </c>
      <c r="E24" s="130">
        <f>('Balance Volumétrico'!E24/'Balance Volumétrico'!F24)*G24</f>
        <v>5390.6256035050064</v>
      </c>
      <c r="F24" s="130">
        <f t="shared" si="0"/>
        <v>24212.011184020692</v>
      </c>
      <c r="G24" s="179">
        <f>'Comparativo vs. Proveedor'!C30</f>
        <v>24212.011184020692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20151015</v>
      </c>
      <c r="B25" s="130">
        <f>('Balance Volumétrico'!B25/'Balance Volumétrico'!F25)*G25</f>
        <v>10460.252717211171</v>
      </c>
      <c r="C25" s="130">
        <f>('Balance Volumétrico'!C25/'Balance Volumétrico'!F25)*G25</f>
        <v>3074.6926563408638</v>
      </c>
      <c r="D25" s="130">
        <f>('Balance Volumétrico'!D25/'Balance Volumétrico'!F25)*G25</f>
        <v>6396.2139600192995</v>
      </c>
      <c r="E25" s="130">
        <f>('Balance Volumétrico'!E25/'Balance Volumétrico'!F25)*G25</f>
        <v>5409.9151264193724</v>
      </c>
      <c r="F25" s="130">
        <f t="shared" si="0"/>
        <v>25341.074459990705</v>
      </c>
      <c r="G25" s="179">
        <f>'Comparativo vs. Proveedor'!C31</f>
        <v>25341.074459990708</v>
      </c>
      <c r="H25" s="129">
        <f>'Comparativo vs. Proveedor'!I31</f>
        <v>0</v>
      </c>
      <c r="I25" s="180">
        <f t="shared" si="1"/>
        <v>1.4356055868252427E-16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20151016</v>
      </c>
      <c r="B26" s="130">
        <f>('Balance Volumétrico'!B26/'Balance Volumétrico'!F26)*G26</f>
        <v>7227.7465367782415</v>
      </c>
      <c r="C26" s="130">
        <f>('Balance Volumétrico'!C26/'Balance Volumétrico'!F26)*G26</f>
        <v>2639.5669742280288</v>
      </c>
      <c r="D26" s="130">
        <f>('Balance Volumétrico'!D26/'Balance Volumétrico'!F26)*G26</f>
        <v>6753.9781055065441</v>
      </c>
      <c r="E26" s="130">
        <f>('Balance Volumétrico'!E26/'Balance Volumétrico'!F26)*G26</f>
        <v>2366.8218218967745</v>
      </c>
      <c r="F26" s="130">
        <f t="shared" si="0"/>
        <v>18988.113438409589</v>
      </c>
      <c r="G26" s="179">
        <f>'Comparativo vs. Proveedor'!C32</f>
        <v>18988.113438409589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20151017</v>
      </c>
      <c r="B27" s="130">
        <f>('Balance Volumétrico'!B27/'Balance Volumétrico'!F27)*G27</f>
        <v>7344.3565455287116</v>
      </c>
      <c r="C27" s="130">
        <f>('Balance Volumétrico'!C27/'Balance Volumétrico'!F27)*G27</f>
        <v>3023.4940339216409</v>
      </c>
      <c r="D27" s="130">
        <f>('Balance Volumétrico'!D27/'Balance Volumétrico'!F27)*G27</f>
        <v>6183.181492794708</v>
      </c>
      <c r="E27" s="130">
        <f>('Balance Volumétrico'!E27/'Balance Volumétrico'!F27)*G27</f>
        <v>332.91726099237286</v>
      </c>
      <c r="F27" s="130">
        <f t="shared" si="0"/>
        <v>16883.949333237433</v>
      </c>
      <c r="G27" s="179">
        <f>'Comparativo vs. Proveedor'!C33</f>
        <v>16883.949333237433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20151018</v>
      </c>
      <c r="B28" s="130">
        <f>('Balance Volumétrico'!B28/'Balance Volumétrico'!F28)*G28</f>
        <v>8930.2771340596428</v>
      </c>
      <c r="C28" s="130">
        <f>('Balance Volumétrico'!C28/'Balance Volumétrico'!F28)*G28</f>
        <v>2976.7590446865479</v>
      </c>
      <c r="D28" s="130">
        <f>('Balance Volumétrico'!D28/'Balance Volumétrico'!F28)*G28</f>
        <v>5570.1323998686248</v>
      </c>
      <c r="E28" s="130">
        <f>('Balance Volumétrico'!E28/'Balance Volumétrico'!F28)*G28</f>
        <v>361.30588539688375</v>
      </c>
      <c r="F28" s="130">
        <f t="shared" si="0"/>
        <v>17838.474464011699</v>
      </c>
      <c r="G28" s="179">
        <f>'Comparativo vs. Proveedor'!C34</f>
        <v>17838.474464011699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20151019</v>
      </c>
      <c r="B29" s="130">
        <f>('Balance Volumétrico'!B29/'Balance Volumétrico'!F29)*G29</f>
        <v>7394.8860277416852</v>
      </c>
      <c r="C29" s="130">
        <f>('Balance Volumétrico'!C29/'Balance Volumétrico'!F29)*G29</f>
        <v>3196.2396576738024</v>
      </c>
      <c r="D29" s="130">
        <f>('Balance Volumétrico'!D29/'Balance Volumétrico'!F29)*G29</f>
        <v>5667.5693458028391</v>
      </c>
      <c r="E29" s="130">
        <f>('Balance Volumétrico'!E29/'Balance Volumétrico'!F29)*G29</f>
        <v>3688.8969185294691</v>
      </c>
      <c r="F29" s="130">
        <f t="shared" si="0"/>
        <v>19947.591949747795</v>
      </c>
      <c r="G29" s="179">
        <f>'Comparativo vs. Proveedor'!C35</f>
        <v>19947.591949747795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20151020</v>
      </c>
      <c r="B30" s="130">
        <f>('Balance Volumétrico'!B30/'Balance Volumétrico'!F30)*G30</f>
        <v>5898.0921363218313</v>
      </c>
      <c r="C30" s="130">
        <f>('Balance Volumétrico'!C30/'Balance Volumétrico'!F30)*G30</f>
        <v>3029.076504214438</v>
      </c>
      <c r="D30" s="130">
        <f>('Balance Volumétrico'!D30/'Balance Volumétrico'!F30)*G30</f>
        <v>6010.8394173028937</v>
      </c>
      <c r="E30" s="130">
        <f>('Balance Volumétrico'!E30/'Balance Volumétrico'!F30)*G30</f>
        <v>5770.2447730665199</v>
      </c>
      <c r="F30" s="130">
        <f t="shared" si="0"/>
        <v>20708.252830905683</v>
      </c>
      <c r="G30" s="179">
        <f>'Comparativo vs. Proveedor'!C36</f>
        <v>20708.252830905683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20151021</v>
      </c>
      <c r="B31" s="130">
        <f>('Balance Volumétrico'!B31/'Balance Volumétrico'!F31)*G31</f>
        <v>6288.2301693176223</v>
      </c>
      <c r="C31" s="130">
        <f>('Balance Volumétrico'!C31/'Balance Volumétrico'!F31)*G31</f>
        <v>2944.025893150304</v>
      </c>
      <c r="D31" s="130">
        <f>('Balance Volumétrico'!D31/'Balance Volumétrico'!F31)*G31</f>
        <v>5764.3785674285155</v>
      </c>
      <c r="E31" s="130">
        <f>('Balance Volumétrico'!E31/'Balance Volumétrico'!F31)*G31</f>
        <v>5446.6489969928944</v>
      </c>
      <c r="F31" s="130">
        <f t="shared" si="0"/>
        <v>20443.283626889337</v>
      </c>
      <c r="G31" s="179">
        <f>'Comparativo vs. Proveedor'!C37</f>
        <v>20443.283626889337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420619.65245604736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107201.95499860756</v>
      </c>
      <c r="C44" s="193">
        <f>SUM(C11:C24)</f>
        <v>35427.906810689943</v>
      </c>
      <c r="D44" s="193">
        <f t="shared" ref="D44:E44" si="4">SUM(D11:D24)</f>
        <v>55282.697813061888</v>
      </c>
      <c r="E44" s="193">
        <f t="shared" si="4"/>
        <v>82556.352730495681</v>
      </c>
      <c r="F44" s="193">
        <f>SUM(F11:F24)</f>
        <v>280468.91235285508</v>
      </c>
      <c r="G44" s="405">
        <f>SUM(G11:G24)</f>
        <v>280468.91235285508</v>
      </c>
      <c r="H44" s="405">
        <f>SUM(H11:H24)</f>
        <v>0</v>
      </c>
      <c r="I44" s="194">
        <f>(G44-F44)/G44</f>
        <v>0</v>
      </c>
      <c r="J44" s="207" t="e">
        <f>(H44-G44)/H44</f>
        <v>#DIV/0!</v>
      </c>
    </row>
    <row r="45" spans="1:11" x14ac:dyDescent="0.2">
      <c r="A45" s="196" t="s">
        <v>52</v>
      </c>
      <c r="B45" s="197">
        <f>B44/$F$44</f>
        <v>0.38222401940838946</v>
      </c>
      <c r="C45" s="197">
        <f>C44/$F$44</f>
        <v>0.12631669768134035</v>
      </c>
      <c r="D45" s="197">
        <f t="shared" ref="D45:E45" si="5">D44/$F$44</f>
        <v>0.19710811208734352</v>
      </c>
      <c r="E45" s="197">
        <f t="shared" si="5"/>
        <v>0.29435117082292661</v>
      </c>
      <c r="F45" s="197">
        <f>SUM(B45:C45)</f>
        <v>0.50854071708972981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0</v>
      </c>
      <c r="D46" s="200">
        <f t="shared" ref="D46:E46" si="6">D45*$H$44</f>
        <v>0</v>
      </c>
      <c r="E46" s="200">
        <f t="shared" si="6"/>
        <v>0</v>
      </c>
      <c r="F46" s="201">
        <f>SUM(B46:E46)</f>
        <v>0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-1</v>
      </c>
      <c r="C47" s="197">
        <f>(C46-'Balance Volumétrico'!C44)/'Balance Volumétrico'!C44</f>
        <v>-1</v>
      </c>
      <c r="D47" s="197">
        <f>(D46-'Balance Volumétrico'!D44)/'Balance Volumétrico'!D44</f>
        <v>-1</v>
      </c>
      <c r="E47" s="197">
        <f>(E46-'Balance Volumétrico'!E44)/'Balance Volumétrico'!E44</f>
        <v>-1</v>
      </c>
      <c r="F47" s="197">
        <f>(F46-'Balance Volumétrico'!F44)/'Balance Volumétrico'!F44</f>
        <v>-1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140150.74010319222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20151001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20151002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20151003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20151004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20151005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20151006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20151007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20151008</v>
      </c>
      <c r="B18" s="74">
        <f>'Ajuste Volumétrico'!B18*K18/1000000</f>
        <v>0</v>
      </c>
      <c r="C18" s="222">
        <f>'Ajuste Volumétrico'!C18*K18/1000000</f>
        <v>0</v>
      </c>
      <c r="D18" s="222">
        <f>'Ajuste Volumétrico'!D18*K18/1000000</f>
        <v>0</v>
      </c>
      <c r="E18" s="222">
        <f>'Ajuste Volumétrico'!E18*K18/1000000</f>
        <v>0</v>
      </c>
      <c r="F18" s="223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20151009</v>
      </c>
      <c r="B19" s="74">
        <f>'Ajuste Volumétrico'!B19*K19/1000000</f>
        <v>0</v>
      </c>
      <c r="C19" s="222">
        <f>'Ajuste Volumétrico'!C19*K19/1000000</f>
        <v>0</v>
      </c>
      <c r="D19" s="222">
        <f>'Ajuste Volumétrico'!D19*K19/1000000</f>
        <v>0</v>
      </c>
      <c r="E19" s="222">
        <f>'Ajuste Volumétrico'!E19*K19/1000000</f>
        <v>0</v>
      </c>
      <c r="F19" s="223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20151010</v>
      </c>
      <c r="B20" s="74">
        <f>'Ajuste Volumétrico'!B20*K20/1000000</f>
        <v>0</v>
      </c>
      <c r="C20" s="222">
        <f>'Ajuste Volumétrico'!C20*K20/1000000</f>
        <v>0</v>
      </c>
      <c r="D20" s="222">
        <f>'Ajuste Volumétrico'!D20*K20/1000000</f>
        <v>0</v>
      </c>
      <c r="E20" s="222">
        <f>'Ajuste Volumétrico'!E20*K20/1000000</f>
        <v>0</v>
      </c>
      <c r="F20" s="223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20151011</v>
      </c>
      <c r="B21" s="74">
        <f>'Ajuste Volumétrico'!B21*K21/1000000</f>
        <v>0</v>
      </c>
      <c r="C21" s="222">
        <f>'Ajuste Volumétrico'!C21*K21/1000000</f>
        <v>0</v>
      </c>
      <c r="D21" s="222">
        <f>'Ajuste Volumétrico'!D21*K21/1000000</f>
        <v>0</v>
      </c>
      <c r="E21" s="222">
        <f>'Ajuste Volumétrico'!E21*K21/1000000</f>
        <v>0</v>
      </c>
      <c r="F21" s="223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20151012</v>
      </c>
      <c r="B22" s="74">
        <f>'Ajuste Volumétrico'!B22*K22/1000000</f>
        <v>0</v>
      </c>
      <c r="C22" s="222">
        <f>'Ajuste Volumétrico'!C22*K22/1000000</f>
        <v>0</v>
      </c>
      <c r="D22" s="222">
        <f>'Ajuste Volumétrico'!D22*K22/1000000</f>
        <v>0</v>
      </c>
      <c r="E22" s="222">
        <f>'Ajuste Volumétrico'!E22*K22/1000000</f>
        <v>0</v>
      </c>
      <c r="F22" s="223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20151013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0</v>
      </c>
      <c r="E23" s="222">
        <f>'Ajuste Volumétrico'!E23*K23/1000000</f>
        <v>0</v>
      </c>
      <c r="F23" s="223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20151014</v>
      </c>
      <c r="B24" s="74">
        <f>'Ajuste Volumétrico'!B24*K24/1000000</f>
        <v>0</v>
      </c>
      <c r="C24" s="222">
        <f>'Ajuste Volumétrico'!C24*K24/1000000</f>
        <v>0</v>
      </c>
      <c r="D24" s="222">
        <f>'Ajuste Volumétrico'!D24*K24/1000000</f>
        <v>0</v>
      </c>
      <c r="E24" s="222">
        <f>'Ajuste Volumétrico'!E24*K24/1000000</f>
        <v>0</v>
      </c>
      <c r="F24" s="223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20151015</v>
      </c>
      <c r="B25" s="74">
        <f>'Ajuste Volumétrico'!B25*K25/1000000</f>
        <v>0</v>
      </c>
      <c r="C25" s="222">
        <f>'Ajuste Volumétrico'!C25*K25/1000000</f>
        <v>0</v>
      </c>
      <c r="D25" s="222">
        <f>'Ajuste Volumétrico'!D25*K25/1000000</f>
        <v>0</v>
      </c>
      <c r="E25" s="222">
        <f>'Ajuste Volumétrico'!E25*K25/1000000</f>
        <v>0</v>
      </c>
      <c r="F25" s="223">
        <f t="shared" si="0"/>
        <v>0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20151016</v>
      </c>
      <c r="B26" s="74">
        <f>'Ajuste Volumétrico'!B26*K26/1000000</f>
        <v>0</v>
      </c>
      <c r="C26" s="222">
        <f>'Ajuste Volumétrico'!C26*K26/1000000</f>
        <v>0</v>
      </c>
      <c r="D26" s="222">
        <f>'Ajuste Volumétrico'!D26*K26/1000000</f>
        <v>0</v>
      </c>
      <c r="E26" s="222">
        <f>'Ajuste Volumétrico'!E26*K26/1000000</f>
        <v>0</v>
      </c>
      <c r="F26" s="223">
        <f t="shared" si="0"/>
        <v>0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20151017</v>
      </c>
      <c r="B27" s="74">
        <f>'Ajuste Volumétrico'!B27*K27/1000000</f>
        <v>0</v>
      </c>
      <c r="C27" s="222">
        <f>'Ajuste Volumétrico'!C27*K27/1000000</f>
        <v>0</v>
      </c>
      <c r="D27" s="222">
        <f>'Ajuste Volumétrico'!D27*K27/1000000</f>
        <v>0</v>
      </c>
      <c r="E27" s="222">
        <f>'Ajuste Volumétrico'!E27*K27/1000000</f>
        <v>0</v>
      </c>
      <c r="F27" s="223">
        <f t="shared" si="0"/>
        <v>0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20151018</v>
      </c>
      <c r="B28" s="74">
        <f>'Ajuste Volumétrico'!B28*K28/1000000</f>
        <v>0</v>
      </c>
      <c r="C28" s="222">
        <f>'Ajuste Volumétrico'!C28*K28/1000000</f>
        <v>0</v>
      </c>
      <c r="D28" s="222">
        <f>'Ajuste Volumétrico'!D28*K28/1000000</f>
        <v>0</v>
      </c>
      <c r="E28" s="222">
        <f>'Ajuste Volumétrico'!E28*K28/1000000</f>
        <v>0</v>
      </c>
      <c r="F28" s="223">
        <f t="shared" si="0"/>
        <v>0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20151019</v>
      </c>
      <c r="B29" s="74">
        <f>'Ajuste Volumétrico'!B29*K29/1000000</f>
        <v>0</v>
      </c>
      <c r="C29" s="222">
        <f>'Ajuste Volumétrico'!C29*K29/1000000</f>
        <v>0</v>
      </c>
      <c r="D29" s="222">
        <f>'Ajuste Volumétrico'!D29*K29/1000000</f>
        <v>0</v>
      </c>
      <c r="E29" s="222">
        <f>'Ajuste Volumétrico'!E29*K29/1000000</f>
        <v>0</v>
      </c>
      <c r="F29" s="223">
        <f t="shared" si="0"/>
        <v>0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20151020</v>
      </c>
      <c r="B30" s="74">
        <f>'Ajuste Volumétrico'!B30*K30/1000000</f>
        <v>0</v>
      </c>
      <c r="C30" s="222">
        <f>'Ajuste Volumétrico'!C30*K30/1000000</f>
        <v>0</v>
      </c>
      <c r="D30" s="222">
        <f>'Ajuste Volumétrico'!D30*K30/1000000</f>
        <v>0</v>
      </c>
      <c r="E30" s="222">
        <f>'Ajuste Volumétrico'!E30*K30/1000000</f>
        <v>0</v>
      </c>
      <c r="F30" s="223">
        <f t="shared" si="0"/>
        <v>0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20151021</v>
      </c>
      <c r="B31" s="74">
        <f>'Ajuste Volumétrico'!B31*K31/1000000</f>
        <v>0</v>
      </c>
      <c r="C31" s="222">
        <f>'Ajuste Volumétrico'!C31*K31/1000000</f>
        <v>0</v>
      </c>
      <c r="D31" s="222">
        <f>'Ajuste Volumétrico'!D31*K31/1000000</f>
        <v>0</v>
      </c>
      <c r="E31" s="222">
        <f>'Ajuste Volumétrico'!E31*K31/1000000</f>
        <v>0</v>
      </c>
      <c r="F31" s="223">
        <f t="shared" si="0"/>
        <v>0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/>
      <c r="L42" s="232">
        <f>(K42)*0.3048^3/4.1868/0.252</f>
        <v>0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20151001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20151002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20151003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20151004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20151005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20151006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20151007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20151008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20151009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20151010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20151011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20151012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20151013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20151014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20151015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20151016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20151017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20151018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20151019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20151020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20151021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44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7</v>
      </c>
      <c r="C43" s="235">
        <f>SUM(C24:C40)</f>
        <v>7</v>
      </c>
      <c r="D43" s="235">
        <f t="shared" ref="D43:E43" si="2">SUM(D24:D40)</f>
        <v>7</v>
      </c>
      <c r="E43" s="235">
        <f t="shared" si="2"/>
        <v>7</v>
      </c>
      <c r="F43" s="235">
        <f>SUM(F24:F40)</f>
        <v>28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267">
        <f ca="1">TODAY()</f>
        <v>42300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42278</v>
      </c>
      <c r="G11" s="25">
        <v>42308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14854.042842993667</v>
      </c>
      <c r="E22" s="41">
        <f>'QUINCENA 1 '!E22+'QUINCENA 2'!E22</f>
        <v>420619.6524560473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21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42278</v>
      </c>
      <c r="B32" s="49">
        <f>G11</f>
        <v>42308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0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42278</v>
      </c>
      <c r="G9" s="687"/>
      <c r="H9" s="14" t="s">
        <v>10</v>
      </c>
      <c r="I9" s="704">
        <f ca="1">TODAY()</f>
        <v>42300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42292</v>
      </c>
      <c r="G11" s="25">
        <v>42308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4949.3766775141976</v>
      </c>
      <c r="E22" s="41">
        <f>+'Ajuste Volumétrico'!G49</f>
        <v>140150.74010319222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7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7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7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42292</v>
      </c>
      <c r="B32" s="49">
        <f>G11</f>
        <v>42308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0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10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704">
        <f ca="1">TODAY()</f>
        <v>42300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42278</v>
      </c>
      <c r="G11" s="25">
        <f>F11+13</f>
        <v>42291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9904.6661654794698</v>
      </c>
      <c r="E22" s="41">
        <f>+'Balance Volumétrico'!G44</f>
        <v>280468.91235285508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3785.8013126678434</v>
      </c>
      <c r="E23" s="64">
        <f>+'Ajuste Volumétrico'!B44</f>
        <v>107201.95499860756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1251.1247216594709</v>
      </c>
      <c r="E24" s="247">
        <f>+'Ajuste Volumétrico'!C44</f>
        <v>35427.906810689943</v>
      </c>
      <c r="F24" s="248">
        <f>G24*0.9478</f>
        <v>0</v>
      </c>
      <c r="G24" s="248">
        <f>+'Balance de Energía'!C44</f>
        <v>0</v>
      </c>
      <c r="H24" s="249" t="e">
        <f>F24/$F$27</f>
        <v>#DIV/0!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1952.2900487330464</v>
      </c>
      <c r="E25" s="247">
        <f>+'Ajuste Volumétrico'!D44</f>
        <v>55282.697813061888</v>
      </c>
      <c r="F25" s="248">
        <f t="shared" ref="F25:F26" si="1">G25*0.9478</f>
        <v>0</v>
      </c>
      <c r="G25" s="248">
        <f>+'Balance de Energía'!D44</f>
        <v>0</v>
      </c>
      <c r="H25" s="249" t="e">
        <f t="shared" ref="H25:H26" si="2">F25/$F$27</f>
        <v>#DIV/0!</v>
      </c>
      <c r="I25" s="250">
        <f>'Dias Trabajados'!C43</f>
        <v>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2915.4500824191091</v>
      </c>
      <c r="E26" s="247">
        <f>+'Ajuste Volumétrico'!E44</f>
        <v>82556.352730495681</v>
      </c>
      <c r="F26" s="248">
        <f t="shared" si="1"/>
        <v>0</v>
      </c>
      <c r="G26" s="248">
        <f>+'Balance de Energía'!E44</f>
        <v>0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9904.6661654794698</v>
      </c>
      <c r="E27" s="238">
        <f t="shared" ref="E27:H27" si="3">SUM(E23:E26)</f>
        <v>280468.91235285508</v>
      </c>
      <c r="F27" s="238">
        <f t="shared" si="3"/>
        <v>0</v>
      </c>
      <c r="G27" s="238">
        <f t="shared" si="3"/>
        <v>0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42278</v>
      </c>
      <c r="B32" s="49">
        <f>G11</f>
        <v>42291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0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231</v>
      </c>
      <c r="E3" s="277" t="s">
        <v>116</v>
      </c>
      <c r="F3" s="280">
        <f>TOTAL!D42</f>
        <v>0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01/05/2015 al 31/05/2015</v>
      </c>
      <c r="E4" s="306" t="s">
        <v>117</v>
      </c>
      <c r="F4" s="280">
        <f>TOTAL!D42</f>
        <v>0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01/05/2015 al 31/05/2015</v>
      </c>
      <c r="E5" s="626" t="s">
        <v>224</v>
      </c>
      <c r="F5" s="280">
        <f>TOTAL!D42</f>
        <v>0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01/05/2015 al 31/05/2015</v>
      </c>
      <c r="E6" s="626" t="s">
        <v>226</v>
      </c>
      <c r="F6" s="280">
        <f>TOTAL!D42</f>
        <v>0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2015-10-23T14:03:18Z</dcterms:modified>
</cp:coreProperties>
</file>